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23250" windowHeight="12570" activeTab="3"/>
  </bookViews>
  <sheets>
    <sheet name="ORCAMENTO GABIAO" sheetId="6" r:id="rId1"/>
    <sheet name="cronograma ff" sheetId="7" r:id="rId2"/>
    <sheet name="base " sheetId="4" state="hidden" r:id="rId3"/>
    <sheet name="BDI" sheetId="5" r:id="rId4"/>
  </sheets>
  <externalReferences>
    <externalReference r:id="rId5"/>
    <externalReference r:id="rId6"/>
  </externalReferences>
  <definedNames>
    <definedName name="_xlnm.Print_Area" localSheetId="1">'cronograma ff'!$A$1:$K$35</definedName>
    <definedName name="_xlnm.Print_Titles" localSheetId="0">'ORCAMENTO GABIAO'!$1:$7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 i="7" l="1"/>
  <c r="H31" i="7"/>
  <c r="F31" i="7"/>
  <c r="J9" i="7"/>
  <c r="J31" i="7" s="1"/>
  <c r="J30" i="7" s="1"/>
  <c r="K8" i="7"/>
  <c r="E9" i="7"/>
  <c r="F9" i="7"/>
  <c r="K10" i="7"/>
  <c r="G30" i="7"/>
  <c r="H30" i="7"/>
  <c r="F11" i="7"/>
  <c r="G11" i="7"/>
  <c r="H11" i="7"/>
  <c r="I11" i="7"/>
  <c r="J11" i="7"/>
  <c r="G9" i="7"/>
  <c r="H9" i="7"/>
  <c r="I9" i="7"/>
  <c r="E7" i="7"/>
  <c r="D11" i="7"/>
  <c r="D9" i="7"/>
  <c r="D7" i="7"/>
  <c r="B35" i="7"/>
  <c r="B34" i="7"/>
  <c r="B33" i="7"/>
  <c r="E29" i="7"/>
  <c r="K28" i="7"/>
  <c r="K29" i="7" s="1"/>
  <c r="F27" i="7"/>
  <c r="I27" i="7"/>
  <c r="K26" i="7"/>
  <c r="K27" i="7" s="1"/>
  <c r="E25" i="7"/>
  <c r="I25" i="7"/>
  <c r="K24" i="7"/>
  <c r="K25" i="7" s="1"/>
  <c r="K22" i="7"/>
  <c r="K23" i="7" s="1"/>
  <c r="I21" i="7"/>
  <c r="F21" i="7"/>
  <c r="K20" i="7"/>
  <c r="K21" i="7" s="1"/>
  <c r="I19" i="7"/>
  <c r="F19" i="7"/>
  <c r="E19" i="7"/>
  <c r="K18" i="7"/>
  <c r="K19" i="7" s="1"/>
  <c r="I17" i="7"/>
  <c r="F17" i="7"/>
  <c r="E17" i="7"/>
  <c r="K16" i="7"/>
  <c r="K17" i="7" s="1"/>
  <c r="I15" i="7"/>
  <c r="F15" i="7"/>
  <c r="E15" i="7"/>
  <c r="K14" i="7"/>
  <c r="K15" i="7" s="1"/>
  <c r="I13" i="7"/>
  <c r="F13" i="7"/>
  <c r="E13" i="7"/>
  <c r="K13" i="7" s="1"/>
  <c r="K12" i="7"/>
  <c r="I7" i="7"/>
  <c r="F7" i="7"/>
  <c r="K6" i="7"/>
  <c r="K7" i="7" l="1"/>
  <c r="K11" i="7"/>
  <c r="K9" i="7"/>
  <c r="E27" i="7"/>
  <c r="F29" i="7"/>
  <c r="D31" i="7"/>
  <c r="D12" i="7" s="1"/>
  <c r="I29" i="7"/>
  <c r="E23" i="7"/>
  <c r="F25" i="7"/>
  <c r="E21" i="7"/>
  <c r="F23" i="7"/>
  <c r="I23" i="7"/>
  <c r="I31" i="7" l="1"/>
  <c r="I30" i="7" s="1"/>
  <c r="F30" i="7"/>
  <c r="E31" i="7"/>
  <c r="E30" i="7" s="1"/>
  <c r="D8" i="7"/>
  <c r="D10" i="7"/>
  <c r="D6" i="7"/>
  <c r="D22" i="7"/>
  <c r="D24" i="7"/>
  <c r="K31" i="7"/>
  <c r="K30" i="7" s="1"/>
  <c r="D26" i="7"/>
  <c r="D16" i="7"/>
  <c r="D14" i="7"/>
  <c r="D18" i="7"/>
  <c r="D20" i="7"/>
  <c r="D28" i="7"/>
  <c r="D30" i="7" l="1"/>
  <c r="L15" i="6" l="1"/>
  <c r="L14" i="6"/>
  <c r="F10" i="6"/>
  <c r="F16" i="6"/>
  <c r="F17" i="6"/>
  <c r="F9" i="6"/>
  <c r="G10" i="6"/>
  <c r="G16" i="6"/>
  <c r="G17" i="6"/>
  <c r="I17" i="6" s="1"/>
  <c r="G9" i="6"/>
  <c r="I9" i="6" s="1"/>
  <c r="H12" i="6"/>
  <c r="G12" i="6" s="1"/>
  <c r="H13" i="6"/>
  <c r="G13" i="6" s="1"/>
  <c r="H14" i="6"/>
  <c r="G14" i="6" s="1"/>
  <c r="H15" i="6"/>
  <c r="H11" i="6"/>
  <c r="G11" i="6" s="1"/>
  <c r="H5" i="4"/>
  <c r="E13" i="6"/>
  <c r="B12" i="6"/>
  <c r="B13" i="6"/>
  <c r="B14" i="6"/>
  <c r="B15" i="6"/>
  <c r="B11" i="6"/>
  <c r="E12" i="6"/>
  <c r="E11" i="6"/>
  <c r="D12" i="6"/>
  <c r="D13" i="6"/>
  <c r="D14" i="6"/>
  <c r="D15" i="6"/>
  <c r="D11" i="6"/>
  <c r="C12" i="6"/>
  <c r="C13" i="6"/>
  <c r="C14" i="6"/>
  <c r="C15" i="6"/>
  <c r="C11" i="6"/>
  <c r="F9" i="4"/>
  <c r="G9" i="4" s="1"/>
  <c r="G3" i="4" s="1"/>
  <c r="G6" i="4"/>
  <c r="G7" i="4"/>
  <c r="G8" i="4"/>
  <c r="G5" i="4"/>
  <c r="F6" i="4"/>
  <c r="F7" i="4"/>
  <c r="F8" i="4"/>
  <c r="F5" i="4"/>
  <c r="C9" i="4"/>
  <c r="I16" i="6"/>
  <c r="J40" i="5"/>
  <c r="J39" i="5"/>
  <c r="J38" i="5"/>
  <c r="A35" i="5"/>
  <c r="A36" i="5" s="1"/>
  <c r="A34" i="5"/>
  <c r="C34" i="5" s="1"/>
  <c r="I33" i="5"/>
  <c r="K30" i="5"/>
  <c r="C28" i="5"/>
  <c r="A28" i="5"/>
  <c r="A29" i="5" s="1"/>
  <c r="C27" i="5"/>
  <c r="N24" i="5"/>
  <c r="N27" i="5" s="1"/>
  <c r="A24" i="5"/>
  <c r="C24" i="5" s="1"/>
  <c r="A23" i="5"/>
  <c r="C23" i="5" s="1"/>
  <c r="M22" i="5"/>
  <c r="I22" i="5"/>
  <c r="C22" i="5"/>
  <c r="A22" i="5"/>
  <c r="M21" i="5"/>
  <c r="I21" i="5"/>
  <c r="C21" i="5"/>
  <c r="M20" i="5"/>
  <c r="I20" i="5"/>
  <c r="M19" i="5"/>
  <c r="I19" i="5"/>
  <c r="Q18" i="5"/>
  <c r="P18" i="5"/>
  <c r="O18" i="5"/>
  <c r="M18" i="5"/>
  <c r="I18" i="5"/>
  <c r="A15" i="5"/>
  <c r="A17" i="5" s="1"/>
  <c r="C14" i="5"/>
  <c r="C13" i="5"/>
  <c r="C12" i="5"/>
  <c r="P11" i="5"/>
  <c r="L31" i="5" s="1"/>
  <c r="C11" i="5"/>
  <c r="C10" i="5"/>
  <c r="C9" i="5"/>
  <c r="C8" i="5"/>
  <c r="A3" i="5"/>
  <c r="A4" i="5" s="1"/>
  <c r="N2" i="5"/>
  <c r="C2" i="5"/>
  <c r="I11" i="6" l="1"/>
  <c r="I14" i="6"/>
  <c r="F11" i="6"/>
  <c r="F15" i="6"/>
  <c r="G15" i="6"/>
  <c r="I15" i="6" s="1"/>
  <c r="F14" i="6"/>
  <c r="F13" i="6"/>
  <c r="F12" i="6"/>
  <c r="I13" i="6"/>
  <c r="I12" i="6"/>
  <c r="A5" i="5"/>
  <c r="C4" i="5"/>
  <c r="Q19" i="5"/>
  <c r="A18" i="5"/>
  <c r="C17" i="5"/>
  <c r="A37" i="5"/>
  <c r="C36" i="5"/>
  <c r="A32" i="5"/>
  <c r="C29" i="5"/>
  <c r="C3" i="5"/>
  <c r="O19" i="5"/>
  <c r="N26" i="5"/>
  <c r="P19" i="5"/>
  <c r="J30" i="5"/>
  <c r="C15" i="5"/>
  <c r="A25" i="5"/>
  <c r="C35" i="5"/>
  <c r="G18" i="6" l="1"/>
  <c r="P20" i="5"/>
  <c r="A38" i="5"/>
  <c r="C38" i="5" s="1"/>
  <c r="C37" i="5"/>
  <c r="Q20" i="5"/>
  <c r="O20" i="5"/>
  <c r="A26" i="5"/>
  <c r="C26" i="5" s="1"/>
  <c r="C25" i="5"/>
  <c r="C18" i="5"/>
  <c r="A19" i="5"/>
  <c r="C32" i="5"/>
  <c r="A33" i="5"/>
  <c r="C33" i="5" s="1"/>
  <c r="A6" i="5"/>
  <c r="C5" i="5"/>
  <c r="C19" i="5" l="1"/>
  <c r="A20" i="5"/>
  <c r="C20" i="5" s="1"/>
  <c r="O21" i="5"/>
  <c r="C6" i="5"/>
  <c r="A7" i="5"/>
  <c r="C7" i="5" s="1"/>
  <c r="P21" i="5"/>
  <c r="Q21" i="5"/>
  <c r="O26" i="5" l="1"/>
  <c r="P26" i="5"/>
  <c r="P22" i="5"/>
  <c r="O22" i="5"/>
  <c r="Q22" i="5"/>
  <c r="Q26" i="5"/>
  <c r="D8" i="4" l="1"/>
  <c r="F15" i="4"/>
  <c r="G15" i="4" s="1"/>
  <c r="F16" i="4"/>
  <c r="G16" i="4" s="1"/>
  <c r="F14" i="4"/>
  <c r="G14" i="4" s="1"/>
  <c r="G12" i="4" s="1"/>
  <c r="D15" i="4"/>
  <c r="E14" i="4"/>
  <c r="D5" i="4"/>
  <c r="E5" i="4"/>
</calcChain>
</file>

<file path=xl/sharedStrings.xml><?xml version="1.0" encoding="utf-8"?>
<sst xmlns="http://schemas.openxmlformats.org/spreadsheetml/2006/main" count="212" uniqueCount="118">
  <si>
    <t>CÓDIGO</t>
  </si>
  <si>
    <t>DESCRIÇÃO</t>
  </si>
  <si>
    <t>UNIDADE</t>
  </si>
  <si>
    <t>VALOR UNITÁRIO</t>
  </si>
  <si>
    <t>QUANTITATIVO</t>
  </si>
  <si>
    <t>VALOR TOTAL</t>
  </si>
  <si>
    <t>m³</t>
  </si>
  <si>
    <t>m²</t>
  </si>
  <si>
    <t>MURO DE GABIÃO, ENCHIMENTO COM PEDRA DE MÃO TIPO RACHÃO, COM SOLO REFORÇADO, PARA MUROS COM ALTURA MENOR OU IGUAL A 4 M FORNECIMENTO E EXECUÇÃO. AF_12/2015</t>
  </si>
  <si>
    <t>GEOTÊXTIL NÃO TECIDO 100% POLIÉSTER, RESISTÊNCIA A TRAÇÃO DE 26 KN/M (RT - 26), INSTALADO EM DRENO - FORNECIMENTO E INSTALAÇÃO. AF_07/2021</t>
  </si>
  <si>
    <t>REATERRO MANUAL DE VALAS COM COMPACTAÇÃO MECANIZADA. AF_04/2016</t>
  </si>
  <si>
    <t>ESCAVADEIRA HIDRÁULICA SOBRE ESTEIRAS, CAÇAMBA 0,80 M3, PESO OPERACIONAL 17 T, POTENCIA BRUTA 111 HP - CHP DIURNO. AF_06/2014</t>
  </si>
  <si>
    <t>VALOR COM BDI</t>
  </si>
  <si>
    <t>BDI</t>
  </si>
  <si>
    <t>AV. PEDRO RIBEIRO</t>
  </si>
  <si>
    <t>MIN</t>
  </si>
  <si>
    <t>MED</t>
  </si>
  <si>
    <t>MAX</t>
  </si>
  <si>
    <t>Grau de Sigilo</t>
  </si>
  <si>
    <t>Construção e Reforma de Edifícios</t>
  </si>
  <si>
    <t>AC</t>
  </si>
  <si>
    <t>#PUBLICO</t>
  </si>
  <si>
    <t>SG</t>
  </si>
  <si>
    <t>R</t>
  </si>
  <si>
    <t>Nº TC/CR</t>
  </si>
  <si>
    <t>PROPONENTE / TOMADOR</t>
  </si>
  <si>
    <t>DF</t>
  </si>
  <si>
    <t xml:space="preserve">MUNICÍPIO DE LEANDRO FERREIRA </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</si>
  <si>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</si>
  <si>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</si>
  <si>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</si>
  <si>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</si>
  <si>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</si>
  <si>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</si>
  <si>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</si>
  <si>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</si>
  <si>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</si>
  <si>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</si>
  <si>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</si>
  <si>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</si>
  <si>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Intervalo de admissibilidade</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</si>
  <si>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</si>
  <si>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</si>
  <si>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</si>
  <si>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</si>
  <si>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</si>
  <si>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</si>
  <si>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</si>
  <si>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</si>
  <si>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- 0% ou 4,5%, conforme Lei 12.844/2013 - Desoneração)</t>
  </si>
  <si>
    <t>CPRB</t>
  </si>
  <si>
    <t>BDI SEM desoneração
(Fórmula Acórdão TCU)</t>
  </si>
  <si>
    <t>Obras Portuárias, Marítimas e Fluviais</t>
  </si>
  <si>
    <t>BDI COM desoneração</t>
  </si>
  <si>
    <t>BDI DES</t>
  </si>
  <si>
    <t>Os valores de BDI foram calculados com o emprego da fórmula:</t>
  </si>
  <si>
    <t xml:space="preserve"> - 1</t>
  </si>
  <si>
    <t>K2</t>
  </si>
  <si>
    <t>-</t>
  </si>
  <si>
    <t/>
  </si>
  <si>
    <t>K3</t>
  </si>
  <si>
    <t>Fornecimento de Materiais e Equipamentos</t>
  </si>
  <si>
    <t>Estudos e Projetos, Planos e Gerenciamento e outros correlatos</t>
  </si>
  <si>
    <t>QUANT.</t>
  </si>
  <si>
    <r>
      <t xml:space="preserve">       </t>
    </r>
    <r>
      <rPr>
        <b/>
        <sz val="28"/>
        <rFont val="Arial"/>
        <family val="2"/>
      </rPr>
      <t xml:space="preserve">   MUNICÍPIO DE LEANDRO FERREIRA</t>
    </r>
  </si>
  <si>
    <t xml:space="preserve">ORÇAMENTO </t>
  </si>
  <si>
    <t>ITEM</t>
  </si>
  <si>
    <t>COD.</t>
  </si>
  <si>
    <t xml:space="preserve">DESCRIÇÃO SERVIÇOS </t>
  </si>
  <si>
    <t>UNID.</t>
  </si>
  <si>
    <t>SERVIÇOS PRELIMINARES</t>
  </si>
  <si>
    <t>1.1</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</si>
  <si>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</si>
  <si>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</si>
  <si>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</si>
  <si>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2.1</t>
  </si>
  <si>
    <t>2.2</t>
  </si>
  <si>
    <t>2.3</t>
  </si>
  <si>
    <t>2.5</t>
  </si>
  <si>
    <t>2.6</t>
  </si>
  <si>
    <t>3.1</t>
  </si>
  <si>
    <t>LIMPEZA</t>
  </si>
  <si>
    <t>ED-50266</t>
  </si>
  <si>
    <t>LIMPEZA FINAL PARA ENTREGA DA OBRA</t>
  </si>
  <si>
    <t>TOTAL</t>
  </si>
  <si>
    <t>Flávio L. Greco S.</t>
  </si>
  <si>
    <t>Engenheiro Civil</t>
  </si>
  <si>
    <t>CREA - MG 64.880/D</t>
  </si>
  <si>
    <t>PLANTIO DE GRAMA BATATAIS EM PLACAS, INCLUSIVE TERRA VEGETAL E CONSERVAÇÃO POR 30 DIAS</t>
  </si>
  <si>
    <t>ED-50435</t>
  </si>
  <si>
    <t>SINAPI-SEINFRA- 07/2021</t>
  </si>
  <si>
    <t>OBJETO: Execução de gabião em dois pontos do Córrego do Ambrosio</t>
  </si>
  <si>
    <t>LOCALIZAÇÃO:  Leandro Ferreira - MG</t>
  </si>
  <si>
    <t xml:space="preserve">GABIÃO </t>
  </si>
  <si>
    <t>h</t>
  </si>
  <si>
    <t>Base: sinapi 08/2021 e seinfra 07/2021</t>
  </si>
  <si>
    <t>sem bdi</t>
  </si>
  <si>
    <t>VALOR UNIT. SEM BDI (R$)</t>
  </si>
  <si>
    <t>VALOR UNIT. COM BDI (R$)</t>
  </si>
  <si>
    <t>TOTAL ITEM  (R$)</t>
  </si>
  <si>
    <t>MUNICÍPIO DE LEANDRO FERREIRA</t>
  </si>
  <si>
    <t xml:space="preserve">CRONOGRAMA FÍSICO-FINANCEIRO </t>
  </si>
  <si>
    <t>ETAPAS/DESCRIÇÃO</t>
  </si>
  <si>
    <t>FÍSICO/ FINANCEIRO</t>
  </si>
  <si>
    <t>TOTAL  ETAPAS</t>
  </si>
  <si>
    <t>MÊS 1</t>
  </si>
  <si>
    <t>MÊS 2</t>
  </si>
  <si>
    <t>MÊS 3</t>
  </si>
  <si>
    <t>Físico %</t>
  </si>
  <si>
    <t>Financeiro</t>
  </si>
  <si>
    <t xml:space="preserve"> </t>
  </si>
  <si>
    <t>Execução de gabião em dois pontos do Córrego do Ambrosio</t>
  </si>
  <si>
    <t>OBRA: Execução de gabião em dois pontos do Córrego do Ambrosio</t>
  </si>
  <si>
    <t xml:space="preserve">Local:  Leandro Ferreira </t>
  </si>
  <si>
    <t>MÊS 4</t>
  </si>
  <si>
    <t>MÊS 5</t>
  </si>
  <si>
    <t>MÊS 6</t>
  </si>
  <si>
    <t>MÊS 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</si>
</sst>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R$&quot;\ * #,##0.00_-;\-&quot;R$&quot;\ * #,##0.00_-;_-&quot;R$&quot;\ * &quot;-&quot;??_-;_-@_-"/>
    <numFmt numFmtId="43" formatCode="_-* #,##0.00_-;\-* #,##0.00_-;_-* &quot;-&quot;??_-;_-@_-"/>
    <numFmt numFmtId="164" formatCode="0.0"/>
    <numFmt numFmtId="165" formatCode="_(&quot;R$ &quot;* #,##0.00_);_(&quot;R$ &quot;* \(#,##0.00\);_(&quot;R$ &quot;* \-??_);_(@_)"/>
    <numFmt numFmtId="166" formatCode="0&quot;º BOLETIM DE MEDIÇÃO&quot;"/>
    <numFmt numFmtId="167" formatCode="&quot;R$ &quot;#,##0.00"/>
  </numFmts>
  <fonts count="31" x14ac:knownFonts="1">
    <font>
      <sz val="11"/>
      <color theme="1"/>
      <name val="Calibri"/>
      <family val="2"/>
      <scheme val="minor"/>
    </font>
    <font>
      <sz val="11"/>
      <color theme="1"/>
      <name val="Calibri"/>
      <family val="2"/>
      <scheme val="minor"/>
    </font>
    <font>
      <sz val="10"/>
      <name val="Arial"/>
      <family val="2"/>
    </font>
    <font>
      <b/>
      <sz val="10"/>
      <name val="Arial"/>
      <family val="2"/>
    </font>
    <font>
      <b/>
      <sz val="10"/>
      <color indexed="12"/>
      <name val="Arial"/>
      <family val="2"/>
    </font>
    <font>
      <b/>
      <sz val="12"/>
      <name val="Arial"/>
      <family val="2"/>
    </font>
    <font>
      <sz val="9"/>
      <name val="Arial"/>
      <family val="2"/>
    </font>
    <font>
      <b/>
      <sz val="18"/>
      <name val="Arial"/>
      <family val="2"/>
    </font>
    <font>
      <b/>
      <sz val="11"/>
      <name val="Arial"/>
      <family val="2"/>
    </font>
    <font>
      <sz val="11"/>
      <name val="Arial"/>
      <family val="2"/>
    </font>
    <font>
      <sz val="11"/>
      <color indexed="9"/>
      <name val="Arial"/>
      <family val="2"/>
    </font>
    <font>
      <b/>
      <sz val="11"/>
      <color indexed="12"/>
      <name val="Arial"/>
      <family val="2"/>
    </font>
    <font>
      <i/>
      <sz val="12"/>
      <name val="Calibri"/>
      <family val="2"/>
    </font>
    <font>
      <i/>
      <u/>
      <sz val="12"/>
      <name val="Calibri"/>
      <family val="2"/>
    </font>
    <font>
      <u/>
      <sz val="10"/>
      <name val="Arial"/>
      <family val="2"/>
    </font>
    <font>
      <sz val="12"/>
      <name val="Arial"/>
      <family val="2"/>
    </font>
    <font>
      <b/>
      <sz val="11"/>
      <color theme="1"/>
      <name val="Arial"/>
      <family val="2"/>
    </font>
    <font>
      <b/>
      <sz val="30"/>
      <name val="Times New Roman"/>
      <family val="1"/>
    </font>
    <font>
      <b/>
      <sz val="28"/>
      <name val="Arial"/>
      <family val="2"/>
    </font>
    <font>
      <sz val="12"/>
      <name val="Times New Roman"/>
      <family val="1"/>
    </font>
    <font>
      <b/>
      <sz val="16"/>
      <name val="Times New Roman"/>
      <family val="1"/>
    </font>
    <font>
      <b/>
      <sz val="12"/>
      <name val="Times New Roman"/>
      <family val="1"/>
    </font>
    <font>
      <b/>
      <sz val="11"/>
      <color indexed="8"/>
      <name val="Arial"/>
      <family val="2"/>
    </font>
    <font>
      <sz val="11"/>
      <color theme="1"/>
      <name val="Times New Roman"/>
      <family val="1"/>
    </font>
    <font>
      <sz val="11"/>
      <name val="Times New Roman"/>
      <family val="1"/>
    </font>
    <font>
      <sz val="11"/>
      <color theme="1"/>
      <name val="Arial"/>
      <family val="2"/>
    </font>
    <font>
      <sz val="11"/>
      <color theme="0"/>
      <name val="Arial"/>
      <family val="2"/>
    </font>
    <font>
      <sz val="10"/>
      <name val="Calibri"/>
      <family val="2"/>
      <scheme val="minor"/>
    </font>
    <font>
      <b/>
      <sz val="28"/>
      <name val="Calibri"/>
      <family val="2"/>
      <scheme val="minor"/>
    </font>
    <font>
      <b/>
      <sz val="9"/>
      <name val="Arial"/>
      <family val="2"/>
    </font>
    <font>
      <sz val="8"/>
      <name val="Calibri"/>
      <family val="2"/>
      <scheme val="minor"/>
    </font>
  </fonts>
  <fills count="7">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medium">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 fillId="0" borderId="0"/>
    <xf numFmtId="0" fontId="6" fillId="0" borderId="0"/>
    <xf numFmtId="165" fontId="2" fillId="0" borderId="0" applyFill="0" applyBorder="0" applyAlignment="0" applyProtection="0"/>
  </cellStyleXfs>
  <cellXfs count="275">
    <xf numFmtId="0" fontId="0" fillId="0" borderId="0" xfId="0"/>
    <xf numFmtId="0" fontId="2" fillId="0" borderId="0" xfId="4"/>
    <xf numFmtId="0" fontId="3" fillId="0" borderId="0" xfId="4" applyFont="1" applyAlignment="1">
      <alignment horizontal="center"/>
    </xf>
    <xf numFmtId="0" fontId="2" fillId="0" borderId="0" xfId="4" applyAlignment="1">
      <alignment horizontal="center"/>
    </xf>
    <xf numFmtId="0" fontId="3" fillId="0" borderId="1" xfId="4" applyFont="1" applyBorder="1" applyAlignment="1">
      <alignment horizontal="center"/>
    </xf>
    <xf numFmtId="10" fontId="4" fillId="0" borderId="1" xfId="4" applyNumberFormat="1" applyFont="1" applyBorder="1" applyAlignment="1">
      <alignment horizontal="center"/>
    </xf>
    <xf numFmtId="0" fontId="5" fillId="0" borderId="0" xfId="4" applyFont="1" applyAlignment="1">
      <alignment horizontal="center"/>
    </xf>
    <xf numFmtId="0" fontId="3" fillId="0" borderId="0" xfId="4" applyFont="1"/>
    <xf numFmtId="0" fontId="3" fillId="0" borderId="1" xfId="4" applyFont="1" applyBorder="1" applyAlignment="1">
      <alignment horizontal="center" vertical="center" wrapText="1"/>
    </xf>
    <xf numFmtId="0" fontId="8" fillId="0" borderId="1" xfId="4" applyFont="1" applyBorder="1" applyAlignment="1">
      <alignment horizontal="center" vertical="center"/>
    </xf>
    <xf numFmtId="0" fontId="3" fillId="0" borderId="1" xfId="4" applyFont="1" applyBorder="1" applyAlignment="1">
      <alignment horizontal="center" vertical="center"/>
    </xf>
    <xf numFmtId="0" fontId="9" fillId="0" borderId="1" xfId="4" applyFont="1" applyBorder="1" applyAlignment="1">
      <alignment horizontal="center" vertical="center"/>
    </xf>
    <xf numFmtId="10" fontId="9" fillId="2" borderId="1" xfId="4" applyNumberFormat="1" applyFont="1" applyFill="1" applyBorder="1" applyAlignment="1" applyProtection="1">
      <alignment horizontal="center" vertical="center"/>
      <protection locked="0"/>
    </xf>
    <xf numFmtId="10" fontId="9" fillId="0" borderId="1" xfId="4" applyNumberFormat="1" applyFont="1" applyBorder="1" applyAlignment="1">
      <alignment horizontal="center" vertical="center"/>
    </xf>
    <xf numFmtId="10" fontId="9" fillId="0" borderId="1" xfId="4" applyNumberFormat="1" applyFont="1" applyBorder="1" applyAlignment="1">
      <alignment horizontal="center" vertical="center" wrapText="1"/>
    </xf>
    <xf numFmtId="0" fontId="9" fillId="0" borderId="1" xfId="4" applyFont="1" applyBorder="1" applyAlignment="1">
      <alignment horizontal="center" vertical="center" wrapText="1"/>
    </xf>
    <xf numFmtId="0" fontId="10" fillId="0" borderId="0" xfId="4" applyFont="1" applyAlignment="1">
      <alignment horizontal="center" vertical="center" wrapText="1"/>
    </xf>
    <xf numFmtId="10" fontId="10" fillId="0" borderId="0" xfId="4" applyNumberFormat="1" applyFont="1" applyAlignment="1">
      <alignment horizontal="center" vertical="center"/>
    </xf>
    <xf numFmtId="0" fontId="2" fillId="0" borderId="0" xfId="4" applyAlignment="1">
      <alignment horizontal="center" vertical="top"/>
    </xf>
    <xf numFmtId="0" fontId="12" fillId="0" borderId="0" xfId="0" applyFont="1" applyAlignment="1">
      <alignment vertical="top"/>
    </xf>
    <xf numFmtId="0" fontId="14" fillId="0" borderId="0" xfId="4" applyFont="1" applyAlignment="1">
      <alignment horizontal="center" vertical="top"/>
    </xf>
    <xf numFmtId="0" fontId="9" fillId="0" borderId="0" xfId="4" applyFont="1"/>
    <xf numFmtId="0" fontId="9" fillId="3" borderId="0" xfId="4" applyFont="1" applyFill="1"/>
    <xf numFmtId="0" fontId="3" fillId="0" borderId="0" xfId="5" applyFont="1" applyAlignment="1">
      <alignment horizontal="left" vertical="top"/>
    </xf>
    <xf numFmtId="0" fontId="9" fillId="0" borderId="0" xfId="4" applyFont="1" applyAlignment="1">
      <alignment vertical="top"/>
    </xf>
    <xf numFmtId="0" fontId="19" fillId="0" borderId="0" xfId="0" applyFont="1"/>
    <xf numFmtId="0" fontId="15" fillId="0" borderId="17" xfId="0" applyFont="1" applyBorder="1" applyAlignment="1">
      <alignment horizontal="center" vertical="center"/>
    </xf>
    <xf numFmtId="0" fontId="15" fillId="0" borderId="18" xfId="0" applyFont="1" applyBorder="1" applyAlignment="1">
      <alignment horizontal="center" vertical="center"/>
    </xf>
    <xf numFmtId="10" fontId="21" fillId="0" borderId="23" xfId="2" applyNumberFormat="1" applyFont="1" applyFill="1" applyBorder="1" applyAlignment="1">
      <alignment horizontal="center" vertical="center"/>
    </xf>
    <xf numFmtId="0" fontId="19" fillId="0" borderId="0" xfId="0" applyFont="1" applyAlignment="1">
      <alignment vertical="center"/>
    </xf>
    <xf numFmtId="1" fontId="8" fillId="0" borderId="41" xfId="0" applyNumberFormat="1" applyFont="1" applyBorder="1" applyAlignment="1">
      <alignment horizontal="center" vertical="center" wrapText="1"/>
    </xf>
    <xf numFmtId="1" fontId="8" fillId="0" borderId="32" xfId="0" applyNumberFormat="1" applyFont="1" applyBorder="1" applyAlignment="1">
      <alignment horizontal="center" vertical="center" wrapText="1"/>
    </xf>
    <xf numFmtId="0" fontId="8" fillId="0" borderId="32" xfId="0" applyFont="1" applyBorder="1" applyAlignment="1">
      <alignment horizontal="center" vertical="center" wrapText="1"/>
    </xf>
    <xf numFmtId="43" fontId="8" fillId="0" borderId="32" xfId="3" applyFont="1" applyFill="1" applyBorder="1" applyAlignment="1">
      <alignment horizontal="center" vertical="center" wrapText="1"/>
    </xf>
    <xf numFmtId="43" fontId="8" fillId="0" borderId="32" xfId="3" applyFont="1" applyFill="1" applyBorder="1" applyAlignment="1">
      <alignment horizontal="center" vertical="center"/>
    </xf>
    <xf numFmtId="43" fontId="8" fillId="0" borderId="33" xfId="3" applyFont="1" applyFill="1" applyBorder="1" applyAlignment="1">
      <alignment horizontal="center" vertical="center"/>
    </xf>
    <xf numFmtId="43" fontId="8" fillId="0" borderId="34" xfId="3" applyFont="1" applyFill="1" applyBorder="1" applyAlignment="1">
      <alignment horizontal="center" vertical="center"/>
    </xf>
    <xf numFmtId="0" fontId="9" fillId="3" borderId="42" xfId="0" applyFont="1" applyFill="1" applyBorder="1" applyAlignment="1">
      <alignment horizontal="center" vertical="center"/>
    </xf>
    <xf numFmtId="0" fontId="9" fillId="3" borderId="1" xfId="0" applyFont="1" applyFill="1" applyBorder="1" applyAlignment="1">
      <alignment horizontal="center" vertical="center"/>
    </xf>
    <xf numFmtId="2" fontId="9" fillId="3" borderId="1" xfId="0" applyNumberFormat="1" applyFont="1" applyFill="1" applyBorder="1" applyAlignment="1">
      <alignment horizontal="center" vertical="center"/>
    </xf>
    <xf numFmtId="43" fontId="9" fillId="3" borderId="1" xfId="3" applyFont="1" applyFill="1" applyBorder="1" applyAlignment="1" applyProtection="1">
      <alignment horizontal="center" vertical="center"/>
    </xf>
    <xf numFmtId="43" fontId="9" fillId="3" borderId="1" xfId="3" applyFont="1" applyFill="1" applyBorder="1" applyAlignment="1" applyProtection="1">
      <alignment horizontal="center" vertical="center" wrapText="1"/>
    </xf>
    <xf numFmtId="43" fontId="9" fillId="3" borderId="8" xfId="3" applyFont="1" applyFill="1" applyBorder="1" applyAlignment="1" applyProtection="1">
      <alignment horizontal="center" vertical="center" wrapText="1"/>
    </xf>
    <xf numFmtId="43" fontId="9" fillId="3" borderId="43" xfId="3" applyFont="1" applyFill="1" applyBorder="1" applyAlignment="1" applyProtection="1">
      <alignment horizontal="center" vertical="center" wrapText="1"/>
    </xf>
    <xf numFmtId="0" fontId="19" fillId="3" borderId="0" xfId="0" applyFont="1" applyFill="1" applyAlignment="1">
      <alignment vertical="center"/>
    </xf>
    <xf numFmtId="1" fontId="8" fillId="3" borderId="42"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44" xfId="0" applyFont="1" applyFill="1" applyBorder="1" applyAlignment="1">
      <alignment horizontal="center" vertical="center"/>
    </xf>
    <xf numFmtId="0" fontId="9" fillId="3" borderId="38" xfId="0" applyFont="1" applyFill="1" applyBorder="1" applyAlignment="1">
      <alignment horizontal="center" vertical="center"/>
    </xf>
    <xf numFmtId="43" fontId="9" fillId="3" borderId="38" xfId="3" applyFont="1" applyFill="1" applyBorder="1" applyAlignment="1" applyProtection="1">
      <alignment horizontal="center" vertical="center"/>
    </xf>
    <xf numFmtId="43" fontId="9" fillId="3" borderId="38" xfId="3" applyFont="1" applyFill="1" applyBorder="1" applyAlignment="1" applyProtection="1">
      <alignment horizontal="center" vertical="center" wrapText="1"/>
    </xf>
    <xf numFmtId="43" fontId="9" fillId="3" borderId="39" xfId="3" applyFont="1" applyFill="1" applyBorder="1" applyAlignment="1" applyProtection="1">
      <alignment horizontal="center" vertical="center" wrapText="1"/>
    </xf>
    <xf numFmtId="43" fontId="9" fillId="3" borderId="40" xfId="3" applyFont="1" applyFill="1" applyBorder="1" applyAlignment="1" applyProtection="1">
      <alignment horizontal="center" vertical="center" wrapText="1"/>
    </xf>
    <xf numFmtId="0" fontId="21" fillId="0" borderId="0" xfId="0" applyFont="1" applyAlignment="1">
      <alignment vertical="center"/>
    </xf>
    <xf numFmtId="0" fontId="23" fillId="0" borderId="29" xfId="0" applyFont="1" applyBorder="1" applyAlignment="1">
      <alignment horizontal="center"/>
    </xf>
    <xf numFmtId="0" fontId="23" fillId="0" borderId="31" xfId="0" applyFont="1" applyBorder="1" applyAlignment="1">
      <alignment horizontal="center"/>
    </xf>
    <xf numFmtId="0" fontId="23" fillId="0" borderId="31" xfId="0" applyFont="1" applyBorder="1"/>
    <xf numFmtId="43" fontId="24" fillId="0" borderId="31" xfId="3" applyFont="1" applyBorder="1"/>
    <xf numFmtId="43" fontId="23" fillId="0" borderId="31" xfId="3" applyFont="1" applyBorder="1"/>
    <xf numFmtId="43" fontId="23" fillId="0" borderId="46" xfId="3" applyFont="1" applyBorder="1"/>
    <xf numFmtId="43" fontId="23" fillId="0" borderId="0" xfId="3" applyFont="1"/>
    <xf numFmtId="0" fontId="23" fillId="0" borderId="0" xfId="0" applyFont="1"/>
    <xf numFmtId="0" fontId="23" fillId="0" borderId="47" xfId="0" applyFont="1" applyBorder="1" applyAlignment="1">
      <alignment horizontal="center"/>
    </xf>
    <xf numFmtId="0" fontId="23" fillId="0" borderId="0" xfId="0" applyFont="1" applyAlignment="1">
      <alignment horizontal="center"/>
    </xf>
    <xf numFmtId="0" fontId="25" fillId="0" borderId="0" xfId="0" applyFont="1"/>
    <xf numFmtId="43" fontId="24" fillId="0" borderId="0" xfId="3" applyFont="1" applyBorder="1"/>
    <xf numFmtId="43" fontId="23" fillId="0" borderId="0" xfId="3" applyFont="1" applyBorder="1"/>
    <xf numFmtId="43" fontId="23" fillId="0" borderId="28" xfId="3" applyFont="1" applyBorder="1"/>
    <xf numFmtId="0" fontId="23" fillId="0" borderId="35" xfId="0" applyFont="1" applyBorder="1" applyAlignment="1">
      <alignment horizontal="center"/>
    </xf>
    <xf numFmtId="0" fontId="23" fillId="0" borderId="37" xfId="0" applyFont="1" applyBorder="1" applyAlignment="1">
      <alignment horizontal="center"/>
    </xf>
    <xf numFmtId="0" fontId="23" fillId="0" borderId="37" xfId="0" applyFont="1" applyBorder="1"/>
    <xf numFmtId="43" fontId="24" fillId="0" borderId="37" xfId="3" applyFont="1" applyBorder="1"/>
    <xf numFmtId="43" fontId="23" fillId="0" borderId="37" xfId="3" applyFont="1" applyBorder="1"/>
    <xf numFmtId="43" fontId="23" fillId="0" borderId="45" xfId="3" applyFont="1" applyBorder="1"/>
    <xf numFmtId="43" fontId="24" fillId="0" borderId="0" xfId="3" applyFont="1"/>
    <xf numFmtId="10" fontId="25" fillId="0" borderId="0" xfId="2" applyNumberFormat="1" applyFont="1"/>
    <xf numFmtId="44" fontId="16" fillId="0" borderId="0" xfId="1" applyFont="1"/>
    <xf numFmtId="9" fontId="25" fillId="0" borderId="0" xfId="2" applyFont="1"/>
    <xf numFmtId="0" fontId="16" fillId="0" borderId="1" xfId="0" applyFont="1" applyBorder="1"/>
    <xf numFmtId="0" fontId="16" fillId="0" borderId="0" xfId="0" applyFont="1"/>
    <xf numFmtId="44" fontId="16" fillId="0" borderId="0" xfId="0" applyNumberFormat="1" applyFont="1"/>
    <xf numFmtId="0" fontId="25" fillId="0" borderId="1" xfId="0" applyFont="1" applyBorder="1" applyAlignment="1">
      <alignment horizontal="center" vertical="center"/>
    </xf>
    <xf numFmtId="0" fontId="25" fillId="0" borderId="1" xfId="0" applyFont="1" applyBorder="1" applyAlignment="1">
      <alignment horizontal="justify" vertical="top" wrapText="1"/>
    </xf>
    <xf numFmtId="164" fontId="25" fillId="0" borderId="1" xfId="0" applyNumberFormat="1" applyFont="1" applyBorder="1" applyAlignment="1">
      <alignment horizontal="center" vertical="center"/>
    </xf>
    <xf numFmtId="44" fontId="25" fillId="0" borderId="1" xfId="1" applyFont="1" applyBorder="1" applyAlignment="1">
      <alignment vertical="center"/>
    </xf>
    <xf numFmtId="44" fontId="25" fillId="0" borderId="0" xfId="0" applyNumberFormat="1" applyFont="1"/>
    <xf numFmtId="44" fontId="25" fillId="0" borderId="0" xfId="1" applyFont="1"/>
    <xf numFmtId="0" fontId="25" fillId="0" borderId="1" xfId="0" applyFont="1" applyBorder="1" applyAlignment="1">
      <alignment vertical="center"/>
    </xf>
    <xf numFmtId="0" fontId="25" fillId="0" borderId="1" xfId="0" applyFont="1" applyBorder="1" applyAlignment="1">
      <alignment wrapText="1"/>
    </xf>
    <xf numFmtId="0" fontId="25" fillId="0" borderId="1" xfId="0" applyFont="1" applyBorder="1" applyAlignment="1">
      <alignment vertical="center" wrapText="1"/>
    </xf>
    <xf numFmtId="44" fontId="25" fillId="0" borderId="1" xfId="1" applyFont="1" applyBorder="1" applyAlignment="1">
      <alignment horizontal="center" vertical="center"/>
    </xf>
    <xf numFmtId="43" fontId="25" fillId="0" borderId="1" xfId="3" applyFont="1" applyBorder="1" applyAlignment="1">
      <alignment horizontal="center" vertical="center"/>
    </xf>
    <xf numFmtId="0" fontId="25" fillId="0" borderId="1" xfId="0" applyFont="1" applyFill="1" applyBorder="1" applyAlignment="1">
      <alignment horizontal="justify" vertical="top"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43" fontId="26" fillId="0" borderId="0" xfId="3" applyFont="1"/>
    <xf numFmtId="43" fontId="25" fillId="0" borderId="0" xfId="3" applyFont="1"/>
    <xf numFmtId="43" fontId="16" fillId="0" borderId="0" xfId="3" applyFont="1"/>
    <xf numFmtId="0" fontId="2" fillId="3" borderId="1" xfId="0" applyFont="1" applyFill="1" applyBorder="1" applyAlignment="1">
      <alignment horizontal="center" vertical="center"/>
    </xf>
    <xf numFmtId="1" fontId="3" fillId="3" borderId="1" xfId="0" applyNumberFormat="1" applyFont="1" applyFill="1" applyBorder="1" applyAlignment="1">
      <alignment horizontal="center" vertical="center" wrapText="1"/>
    </xf>
    <xf numFmtId="0" fontId="2" fillId="3" borderId="38" xfId="0" applyFont="1" applyFill="1" applyBorder="1" applyAlignment="1">
      <alignment horizontal="center" vertical="center"/>
    </xf>
    <xf numFmtId="43" fontId="19" fillId="3" borderId="0" xfId="0" applyNumberFormat="1" applyFont="1" applyFill="1" applyAlignment="1">
      <alignment vertical="center"/>
    </xf>
    <xf numFmtId="0" fontId="27" fillId="5" borderId="0" xfId="0" applyFont="1" applyFill="1" applyAlignment="1">
      <alignment vertical="center"/>
    </xf>
    <xf numFmtId="49" fontId="2" fillId="5" borderId="53" xfId="0" applyNumberFormat="1" applyFont="1" applyFill="1" applyBorder="1" applyAlignment="1">
      <alignment horizontal="center" vertical="center" wrapText="1"/>
    </xf>
    <xf numFmtId="10" fontId="2" fillId="5" borderId="53" xfId="0" applyNumberFormat="1" applyFont="1" applyFill="1" applyBorder="1" applyAlignment="1">
      <alignment vertical="center" wrapText="1"/>
    </xf>
    <xf numFmtId="49" fontId="2" fillId="5" borderId="56" xfId="0" applyNumberFormat="1" applyFont="1" applyFill="1" applyBorder="1" applyAlignment="1">
      <alignment horizontal="center" vertical="center" wrapText="1"/>
    </xf>
    <xf numFmtId="167" fontId="2" fillId="5" borderId="56" xfId="0" applyNumberFormat="1" applyFont="1" applyFill="1" applyBorder="1" applyAlignment="1">
      <alignment vertical="center" wrapText="1"/>
    </xf>
    <xf numFmtId="49" fontId="2" fillId="5" borderId="57" xfId="0" applyNumberFormat="1" applyFont="1" applyFill="1" applyBorder="1" applyAlignment="1">
      <alignment horizontal="center" vertical="center" wrapText="1"/>
    </xf>
    <xf numFmtId="167" fontId="2" fillId="5" borderId="57" xfId="0" applyNumberFormat="1" applyFont="1" applyFill="1" applyBorder="1" applyAlignment="1">
      <alignment vertical="center" wrapText="1"/>
    </xf>
    <xf numFmtId="49" fontId="2" fillId="5" borderId="59" xfId="0" applyNumberFormat="1" applyFont="1" applyFill="1" applyBorder="1" applyAlignment="1">
      <alignment horizontal="center" vertical="center" wrapText="1"/>
    </xf>
    <xf numFmtId="10" fontId="3" fillId="5" borderId="59" xfId="0" applyNumberFormat="1" applyFont="1" applyFill="1" applyBorder="1" applyAlignment="1">
      <alignment vertical="center" wrapText="1"/>
    </xf>
    <xf numFmtId="49" fontId="2" fillId="5" borderId="60" xfId="0" applyNumberFormat="1" applyFont="1" applyFill="1" applyBorder="1" applyAlignment="1">
      <alignment horizontal="center" vertical="center" wrapText="1"/>
    </xf>
    <xf numFmtId="0" fontId="3" fillId="0" borderId="29" xfId="0" applyFont="1" applyBorder="1" applyAlignment="1">
      <alignment horizontal="right" vertical="center" wrapText="1"/>
    </xf>
    <xf numFmtId="0" fontId="3" fillId="0" borderId="31" xfId="0" applyFont="1" applyBorder="1" applyAlignment="1">
      <alignment horizontal="right" vertical="center" wrapText="1"/>
    </xf>
    <xf numFmtId="4" fontId="3" fillId="0" borderId="31" xfId="0" applyNumberFormat="1" applyFont="1" applyBorder="1" applyAlignment="1">
      <alignment horizontal="center" vertical="center" wrapText="1"/>
    </xf>
    <xf numFmtId="0" fontId="3" fillId="0" borderId="47" xfId="0" applyFont="1" applyBorder="1" applyAlignment="1">
      <alignment horizontal="right" vertical="center" wrapText="1"/>
    </xf>
    <xf numFmtId="0" fontId="3" fillId="0" borderId="35" xfId="0" applyFont="1" applyBorder="1" applyAlignment="1">
      <alignment horizontal="center" vertical="center" wrapText="1"/>
    </xf>
    <xf numFmtId="0" fontId="6" fillId="0" borderId="37" xfId="0" applyFont="1" applyBorder="1" applyAlignment="1">
      <alignment horizontal="left" vertical="center" wrapText="1"/>
    </xf>
    <xf numFmtId="0" fontId="3" fillId="0" borderId="37" xfId="0" applyFont="1" applyBorder="1" applyAlignment="1">
      <alignment horizontal="center" vertical="center" wrapText="1"/>
    </xf>
    <xf numFmtId="4" fontId="3" fillId="0" borderId="37" xfId="0" applyNumberFormat="1" applyFont="1" applyBorder="1" applyAlignment="1">
      <alignment horizontal="center" vertical="center" wrapText="1"/>
    </xf>
    <xf numFmtId="0" fontId="27" fillId="5" borderId="0" xfId="0" applyFont="1" applyFill="1" applyAlignment="1">
      <alignment vertical="center" wrapText="1"/>
    </xf>
    <xf numFmtId="49" fontId="8" fillId="0" borderId="32" xfId="0" applyNumberFormat="1" applyFont="1" applyBorder="1" applyAlignment="1">
      <alignment horizontal="justify" vertical="top" wrapText="1"/>
    </xf>
    <xf numFmtId="49" fontId="9" fillId="3" borderId="1" xfId="0" applyNumberFormat="1" applyFont="1" applyFill="1" applyBorder="1" applyAlignment="1">
      <alignment horizontal="justify" vertical="top" wrapText="1"/>
    </xf>
    <xf numFmtId="49" fontId="8" fillId="3" borderId="1" xfId="0" applyNumberFormat="1" applyFont="1" applyFill="1" applyBorder="1" applyAlignment="1">
      <alignment horizontal="justify" vertical="top" wrapText="1"/>
    </xf>
    <xf numFmtId="49" fontId="9" fillId="3" borderId="38" xfId="0" applyNumberFormat="1" applyFont="1" applyFill="1" applyBorder="1" applyAlignment="1">
      <alignment horizontal="justify" vertical="top" wrapText="1"/>
    </xf>
    <xf numFmtId="0" fontId="3" fillId="6" borderId="30" xfId="0" applyFont="1" applyFill="1" applyBorder="1" applyAlignment="1">
      <alignment horizontal="center" vertical="center"/>
    </xf>
    <xf numFmtId="0" fontId="3" fillId="0" borderId="0" xfId="0" applyFont="1" applyBorder="1" applyAlignment="1">
      <alignment horizontal="right" vertical="center" wrapText="1"/>
    </xf>
    <xf numFmtId="4" fontId="3" fillId="0" borderId="0" xfId="0" applyNumberFormat="1" applyFont="1" applyBorder="1" applyAlignment="1">
      <alignment horizontal="center" vertical="center" wrapText="1"/>
    </xf>
    <xf numFmtId="10" fontId="2" fillId="5" borderId="1" xfId="0" applyNumberFormat="1" applyFont="1" applyFill="1" applyBorder="1" applyAlignment="1">
      <alignment vertical="center" wrapText="1"/>
    </xf>
    <xf numFmtId="0" fontId="27" fillId="5" borderId="1" xfId="0" applyFont="1" applyFill="1" applyBorder="1" applyAlignment="1">
      <alignment vertical="center"/>
    </xf>
    <xf numFmtId="167" fontId="2" fillId="5" borderId="1" xfId="0" applyNumberFormat="1" applyFont="1" applyFill="1" applyBorder="1" applyAlignment="1">
      <alignment vertical="center" wrapText="1"/>
    </xf>
    <xf numFmtId="10" fontId="3" fillId="5" borderId="1" xfId="0" applyNumberFormat="1" applyFont="1" applyFill="1" applyBorder="1" applyAlignment="1">
      <alignment vertical="center" wrapText="1"/>
    </xf>
    <xf numFmtId="43" fontId="2" fillId="5" borderId="56" xfId="3" applyFont="1" applyFill="1" applyBorder="1" applyAlignment="1">
      <alignment vertical="center" wrapText="1"/>
    </xf>
    <xf numFmtId="43" fontId="2" fillId="5" borderId="1" xfId="3" applyFont="1" applyFill="1" applyBorder="1" applyAlignment="1">
      <alignment vertical="center" wrapText="1"/>
    </xf>
    <xf numFmtId="43" fontId="27" fillId="5" borderId="1" xfId="3" applyFont="1" applyFill="1" applyBorder="1" applyAlignment="1">
      <alignment vertical="center"/>
    </xf>
    <xf numFmtId="10" fontId="2" fillId="5" borderId="61" xfId="0" applyNumberFormat="1" applyFont="1" applyFill="1" applyBorder="1" applyAlignment="1">
      <alignment vertical="center" wrapText="1"/>
    </xf>
    <xf numFmtId="10" fontId="2" fillId="5" borderId="62" xfId="0" applyNumberFormat="1" applyFont="1" applyFill="1" applyBorder="1" applyAlignment="1">
      <alignment vertical="center" wrapText="1"/>
    </xf>
    <xf numFmtId="10" fontId="2" fillId="5" borderId="7" xfId="0" applyNumberFormat="1" applyFont="1" applyFill="1" applyBorder="1" applyAlignment="1">
      <alignment vertical="center" wrapText="1"/>
    </xf>
    <xf numFmtId="0" fontId="27" fillId="5" borderId="7" xfId="0" applyFont="1" applyFill="1" applyBorder="1" applyAlignment="1">
      <alignment vertical="center"/>
    </xf>
    <xf numFmtId="0" fontId="3" fillId="6" borderId="48" xfId="0" applyFont="1" applyFill="1" applyBorder="1" applyAlignment="1">
      <alignment horizontal="center" vertical="center"/>
    </xf>
    <xf numFmtId="10" fontId="2" fillId="5" borderId="43" xfId="0" applyNumberFormat="1" applyFont="1" applyFill="1" applyBorder="1" applyAlignment="1">
      <alignment vertical="center" wrapText="1"/>
    </xf>
    <xf numFmtId="43" fontId="2" fillId="5" borderId="43" xfId="3" applyFont="1" applyFill="1" applyBorder="1" applyAlignment="1">
      <alignment vertical="center" wrapText="1"/>
    </xf>
    <xf numFmtId="10" fontId="2" fillId="5" borderId="63" xfId="0" applyNumberFormat="1" applyFont="1" applyFill="1" applyBorder="1" applyAlignment="1">
      <alignment vertical="center" wrapText="1"/>
    </xf>
    <xf numFmtId="167" fontId="2" fillId="5" borderId="43" xfId="0" applyNumberFormat="1" applyFont="1" applyFill="1" applyBorder="1" applyAlignment="1">
      <alignment vertical="center" wrapText="1"/>
    </xf>
    <xf numFmtId="10" fontId="2" fillId="5" borderId="64" xfId="0" applyNumberFormat="1" applyFont="1" applyFill="1" applyBorder="1" applyAlignment="1">
      <alignment vertical="center" wrapText="1"/>
    </xf>
    <xf numFmtId="10" fontId="3" fillId="5" borderId="43" xfId="0" applyNumberFormat="1" applyFont="1" applyFill="1" applyBorder="1" applyAlignment="1">
      <alignment vertical="center" wrapText="1"/>
    </xf>
    <xf numFmtId="43" fontId="3" fillId="5" borderId="60" xfId="3" applyFont="1" applyFill="1" applyBorder="1" applyAlignment="1">
      <alignment vertical="center" wrapText="1"/>
    </xf>
    <xf numFmtId="43" fontId="3" fillId="5" borderId="38" xfId="3" applyFont="1" applyFill="1" applyBorder="1" applyAlignment="1">
      <alignment vertical="center" wrapText="1"/>
    </xf>
    <xf numFmtId="43" fontId="3" fillId="5" borderId="40" xfId="3" applyFont="1" applyFill="1" applyBorder="1" applyAlignment="1">
      <alignment vertical="center" wrapText="1"/>
    </xf>
    <xf numFmtId="0" fontId="2" fillId="5" borderId="0" xfId="0" applyFont="1" applyFill="1" applyBorder="1" applyAlignment="1">
      <alignment vertical="center"/>
    </xf>
    <xf numFmtId="0" fontId="27" fillId="5" borderId="0" xfId="0" applyFont="1" applyFill="1" applyBorder="1" applyAlignment="1">
      <alignment vertical="center"/>
    </xf>
    <xf numFmtId="0" fontId="6" fillId="0" borderId="0" xfId="0" applyFont="1" applyBorder="1" applyAlignment="1">
      <alignment horizontal="left" vertical="center" wrapText="1"/>
    </xf>
    <xf numFmtId="0" fontId="27" fillId="5" borderId="0" xfId="0" applyFont="1" applyFill="1" applyBorder="1" applyAlignment="1">
      <alignment vertical="center" wrapText="1"/>
    </xf>
    <xf numFmtId="0" fontId="2" fillId="5" borderId="31" xfId="0" applyFont="1" applyFill="1" applyBorder="1" applyAlignment="1">
      <alignment vertical="center"/>
    </xf>
    <xf numFmtId="0" fontId="27" fillId="5" borderId="46" xfId="0" applyFont="1" applyFill="1" applyBorder="1" applyAlignment="1">
      <alignment vertical="center"/>
    </xf>
    <xf numFmtId="0" fontId="27" fillId="5" borderId="28" xfId="0" applyFont="1" applyFill="1" applyBorder="1" applyAlignment="1">
      <alignment vertical="center"/>
    </xf>
    <xf numFmtId="0" fontId="2" fillId="5" borderId="37" xfId="0" applyFont="1" applyFill="1" applyBorder="1" applyAlignment="1">
      <alignment vertical="center"/>
    </xf>
    <xf numFmtId="0" fontId="27" fillId="5" borderId="45" xfId="0" applyFont="1" applyFill="1" applyBorder="1" applyAlignment="1">
      <alignment vertical="center"/>
    </xf>
    <xf numFmtId="0" fontId="27" fillId="5" borderId="29" xfId="0" applyFont="1" applyFill="1" applyBorder="1" applyAlignment="1">
      <alignment vertical="center"/>
    </xf>
    <xf numFmtId="0" fontId="3" fillId="6" borderId="65" xfId="0" applyFont="1" applyFill="1" applyBorder="1" applyAlignment="1">
      <alignment horizontal="center" vertical="center"/>
    </xf>
    <xf numFmtId="0" fontId="3" fillId="6" borderId="66" xfId="0" applyFont="1" applyFill="1" applyBorder="1" applyAlignment="1">
      <alignment horizontal="center" vertical="center"/>
    </xf>
    <xf numFmtId="0" fontId="29" fillId="6" borderId="30" xfId="0" applyFont="1" applyFill="1" applyBorder="1" applyAlignment="1">
      <alignment horizontal="center" vertical="center" wrapText="1"/>
    </xf>
    <xf numFmtId="0" fontId="3" fillId="6" borderId="30" xfId="0" applyFont="1" applyFill="1" applyBorder="1" applyAlignment="1">
      <alignment horizontal="center" vertical="center" wrapText="1"/>
    </xf>
    <xf numFmtId="10" fontId="2" fillId="5" borderId="59" xfId="0" applyNumberFormat="1" applyFont="1" applyFill="1" applyBorder="1" applyAlignment="1">
      <alignment vertical="center" wrapText="1"/>
    </xf>
    <xf numFmtId="10" fontId="2" fillId="5" borderId="32" xfId="0" applyNumberFormat="1" applyFont="1" applyFill="1" applyBorder="1" applyAlignment="1">
      <alignment vertical="center" wrapText="1"/>
    </xf>
    <xf numFmtId="0" fontId="27" fillId="5" borderId="32" xfId="0" applyFont="1" applyFill="1" applyBorder="1" applyAlignment="1">
      <alignment vertical="center"/>
    </xf>
    <xf numFmtId="10" fontId="2" fillId="5" borderId="34" xfId="0" applyNumberFormat="1" applyFont="1" applyFill="1" applyBorder="1" applyAlignment="1">
      <alignment vertical="center" wrapText="1"/>
    </xf>
    <xf numFmtId="43" fontId="2" fillId="5" borderId="60" xfId="3" applyFont="1" applyFill="1" applyBorder="1" applyAlignment="1">
      <alignment horizontal="center" vertical="center" wrapText="1"/>
    </xf>
    <xf numFmtId="43" fontId="2" fillId="5" borderId="60" xfId="3" applyFont="1" applyFill="1" applyBorder="1" applyAlignment="1">
      <alignment vertical="center" wrapText="1"/>
    </xf>
    <xf numFmtId="43" fontId="2" fillId="5" borderId="38" xfId="3" applyFont="1" applyFill="1" applyBorder="1" applyAlignment="1">
      <alignment vertical="center" wrapText="1"/>
    </xf>
    <xf numFmtId="43" fontId="2" fillId="5" borderId="40" xfId="3" applyFont="1" applyFill="1" applyBorder="1" applyAlignment="1">
      <alignment vertical="center" wrapText="1"/>
    </xf>
    <xf numFmtId="9" fontId="27" fillId="5" borderId="62" xfId="2" applyFont="1" applyFill="1" applyBorder="1" applyAlignment="1">
      <alignment vertical="center"/>
    </xf>
    <xf numFmtId="9" fontId="27" fillId="5" borderId="7" xfId="2" applyFont="1" applyFill="1" applyBorder="1" applyAlignment="1">
      <alignment vertical="center"/>
    </xf>
    <xf numFmtId="43" fontId="5" fillId="4" borderId="33" xfId="3" applyFont="1" applyFill="1" applyBorder="1" applyAlignment="1" applyProtection="1">
      <alignment vertical="center"/>
    </xf>
    <xf numFmtId="43" fontId="8" fillId="4" borderId="39" xfId="3" applyFont="1" applyFill="1" applyBorder="1" applyAlignment="1" applyProtection="1">
      <alignment horizontal="center" vertical="center" wrapText="1"/>
    </xf>
    <xf numFmtId="0" fontId="8" fillId="0" borderId="17" xfId="0" applyFont="1" applyBorder="1" applyAlignment="1">
      <alignment horizontal="center" vertical="center"/>
    </xf>
    <xf numFmtId="0" fontId="8" fillId="0" borderId="18" xfId="0" applyFont="1" applyBorder="1" applyAlignment="1">
      <alignment horizontal="center" vertical="center"/>
    </xf>
    <xf numFmtId="43" fontId="22" fillId="0" borderId="15" xfId="3" applyFont="1" applyFill="1" applyBorder="1" applyAlignment="1">
      <alignment horizontal="center" vertical="center"/>
    </xf>
    <xf numFmtId="43" fontId="22" fillId="0" borderId="18" xfId="3" applyFont="1" applyFill="1" applyBorder="1" applyAlignment="1">
      <alignment horizontal="center" vertical="center"/>
    </xf>
    <xf numFmtId="43" fontId="22" fillId="0" borderId="19" xfId="3" applyFont="1" applyFill="1" applyBorder="1" applyAlignment="1">
      <alignment horizontal="center" vertical="center"/>
    </xf>
    <xf numFmtId="0" fontId="8" fillId="4" borderId="29" xfId="0" applyFont="1" applyFill="1" applyBorder="1" applyAlignment="1">
      <alignment horizontal="center" vertical="center"/>
    </xf>
    <xf numFmtId="0" fontId="8" fillId="4" borderId="35" xfId="0" applyFont="1" applyFill="1" applyBorder="1" applyAlignment="1">
      <alignment horizontal="center" vertical="center"/>
    </xf>
    <xf numFmtId="0" fontId="5" fillId="4" borderId="30" xfId="0" applyFont="1" applyFill="1" applyBorder="1" applyAlignment="1">
      <alignment horizontal="center" vertical="center"/>
    </xf>
    <xf numFmtId="0" fontId="5" fillId="4" borderId="36" xfId="0" applyFont="1" applyFill="1" applyBorder="1" applyAlignment="1">
      <alignment horizontal="center" vertical="center"/>
    </xf>
    <xf numFmtId="166" fontId="21" fillId="3" borderId="35" xfId="0" applyNumberFormat="1" applyFont="1" applyFill="1" applyBorder="1" applyAlignment="1">
      <alignment horizontal="left" vertical="center"/>
    </xf>
    <xf numFmtId="166" fontId="21" fillId="3" borderId="37" xfId="0" applyNumberFormat="1" applyFont="1" applyFill="1" applyBorder="1" applyAlignment="1">
      <alignment horizontal="left" vertical="center"/>
    </xf>
    <xf numFmtId="166" fontId="21" fillId="3" borderId="45" xfId="0" applyNumberFormat="1" applyFont="1" applyFill="1" applyBorder="1" applyAlignment="1">
      <alignment horizontal="left" vertical="center"/>
    </xf>
    <xf numFmtId="43" fontId="8" fillId="4" borderId="30" xfId="3" applyFont="1" applyFill="1" applyBorder="1" applyAlignment="1" applyProtection="1">
      <alignment horizontal="center" vertical="center" wrapText="1"/>
    </xf>
    <xf numFmtId="43" fontId="8" fillId="4" borderId="36" xfId="3" applyFont="1" applyFill="1" applyBorder="1" applyAlignment="1" applyProtection="1">
      <alignment horizontal="center" vertical="center" wrapText="1"/>
    </xf>
    <xf numFmtId="0" fontId="5" fillId="4" borderId="30" xfId="3" applyNumberFormat="1" applyFont="1" applyFill="1" applyBorder="1" applyAlignment="1" applyProtection="1">
      <alignment horizontal="center" vertical="center" wrapText="1"/>
    </xf>
    <xf numFmtId="0" fontId="5" fillId="4" borderId="36" xfId="3" applyNumberFormat="1" applyFont="1" applyFill="1" applyBorder="1" applyAlignment="1" applyProtection="1">
      <alignment horizontal="center" vertical="center" wrapText="1"/>
    </xf>
    <xf numFmtId="43" fontId="8" fillId="4" borderId="48" xfId="3" applyFont="1" applyFill="1" applyBorder="1" applyAlignment="1" applyProtection="1">
      <alignment horizontal="center" vertical="center" wrapText="1"/>
    </xf>
    <xf numFmtId="43" fontId="8" fillId="4" borderId="49" xfId="3" applyFont="1" applyFill="1" applyBorder="1" applyAlignment="1" applyProtection="1">
      <alignment horizontal="center" vertical="center" wrapText="1"/>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7" fillId="0" borderId="16" xfId="0" applyFont="1" applyBorder="1" applyAlignment="1">
      <alignment horizontal="center" vertical="center"/>
    </xf>
    <xf numFmtId="166" fontId="20" fillId="4" borderId="17" xfId="0" applyNumberFormat="1" applyFont="1" applyFill="1" applyBorder="1" applyAlignment="1">
      <alignment horizontal="center" vertical="center"/>
    </xf>
    <xf numFmtId="166" fontId="20" fillId="4" borderId="18" xfId="0" applyNumberFormat="1" applyFont="1" applyFill="1" applyBorder="1" applyAlignment="1">
      <alignment horizontal="center" vertical="center"/>
    </xf>
    <xf numFmtId="166" fontId="20" fillId="4" borderId="19" xfId="0" applyNumberFormat="1" applyFont="1" applyFill="1" applyBorder="1" applyAlignment="1">
      <alignment horizontal="center" vertical="center"/>
    </xf>
    <xf numFmtId="166" fontId="21" fillId="0" borderId="20" xfId="0" applyNumberFormat="1" applyFont="1" applyBorder="1" applyAlignment="1">
      <alignment horizontal="left" vertical="center"/>
    </xf>
    <xf numFmtId="166" fontId="21" fillId="0" borderId="21" xfId="0" applyNumberFormat="1" applyFont="1" applyBorder="1" applyAlignment="1">
      <alignment horizontal="left" vertical="center"/>
    </xf>
    <xf numFmtId="166" fontId="21" fillId="0" borderId="22" xfId="0" applyNumberFormat="1" applyFont="1" applyBorder="1" applyAlignment="1">
      <alignment horizontal="left" vertical="center"/>
    </xf>
    <xf numFmtId="166" fontId="21" fillId="0" borderId="24" xfId="0" applyNumberFormat="1" applyFont="1" applyBorder="1" applyAlignment="1">
      <alignment horizontal="left" vertical="center"/>
    </xf>
    <xf numFmtId="166" fontId="21" fillId="0" borderId="25" xfId="0" applyNumberFormat="1" applyFont="1" applyBorder="1" applyAlignment="1">
      <alignment horizontal="left" vertical="center"/>
    </xf>
    <xf numFmtId="166" fontId="21" fillId="0" borderId="26" xfId="0" applyNumberFormat="1" applyFont="1" applyBorder="1" applyAlignment="1">
      <alignment horizontal="left" vertical="center"/>
    </xf>
    <xf numFmtId="166" fontId="21" fillId="0" borderId="27" xfId="0" applyNumberFormat="1" applyFont="1" applyBorder="1" applyAlignment="1">
      <alignment horizontal="center" vertical="center"/>
    </xf>
    <xf numFmtId="166" fontId="21" fillId="0" borderId="25" xfId="0" applyNumberFormat="1" applyFont="1" applyBorder="1" applyAlignment="1">
      <alignment horizontal="center" vertical="center"/>
    </xf>
    <xf numFmtId="166" fontId="21" fillId="0" borderId="0" xfId="0" applyNumberFormat="1" applyFont="1" applyAlignment="1">
      <alignment horizontal="center" vertical="center"/>
    </xf>
    <xf numFmtId="166" fontId="21" fillId="0" borderId="28" xfId="0" applyNumberFormat="1" applyFont="1" applyBorder="1" applyAlignment="1">
      <alignment horizontal="center" vertical="center"/>
    </xf>
    <xf numFmtId="43" fontId="5" fillId="4" borderId="31" xfId="3" applyFont="1" applyFill="1" applyBorder="1" applyAlignment="1" applyProtection="1">
      <alignment horizontal="center" vertical="center"/>
    </xf>
    <xf numFmtId="43" fontId="5" fillId="4" borderId="37" xfId="3" applyFont="1" applyFill="1" applyBorder="1" applyAlignment="1" applyProtection="1">
      <alignment horizontal="center" vertical="center"/>
    </xf>
    <xf numFmtId="0" fontId="3" fillId="5" borderId="29" xfId="0" applyFont="1" applyFill="1" applyBorder="1" applyAlignment="1">
      <alignment horizontal="center" vertical="center" wrapText="1"/>
    </xf>
    <xf numFmtId="0" fontId="3" fillId="5" borderId="58" xfId="0" applyFont="1" applyFill="1" applyBorder="1" applyAlignment="1">
      <alignment horizontal="center" vertical="center" wrapText="1"/>
    </xf>
    <xf numFmtId="0" fontId="3" fillId="5" borderId="35"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2" fillId="0" borderId="0" xfId="0" applyFont="1" applyBorder="1" applyAlignment="1">
      <alignment horizontal="left" vertical="center"/>
    </xf>
    <xf numFmtId="0" fontId="2" fillId="0" borderId="67" xfId="0" applyFont="1" applyBorder="1" applyAlignment="1">
      <alignment horizontal="center" vertical="center" wrapText="1"/>
    </xf>
    <xf numFmtId="0" fontId="2" fillId="0" borderId="54" xfId="0" applyFont="1" applyBorder="1" applyAlignment="1">
      <alignment horizontal="center" vertical="center" wrapText="1"/>
    </xf>
    <xf numFmtId="49" fontId="2" fillId="0" borderId="68" xfId="0" applyNumberFormat="1" applyFont="1" applyBorder="1" applyAlignment="1">
      <alignment horizontal="justify" vertical="center" wrapText="1"/>
    </xf>
    <xf numFmtId="49" fontId="2" fillId="0" borderId="55" xfId="0" applyNumberFormat="1" applyFont="1" applyBorder="1" applyAlignment="1">
      <alignment horizontal="justify" vertical="center" wrapText="1"/>
    </xf>
    <xf numFmtId="49" fontId="2" fillId="5" borderId="56" xfId="0" applyNumberFormat="1" applyFont="1" applyFill="1" applyBorder="1" applyAlignment="1">
      <alignment horizontal="justify" vertical="center" wrapText="1"/>
    </xf>
    <xf numFmtId="49" fontId="2" fillId="5" borderId="57" xfId="0" applyNumberFormat="1" applyFont="1" applyFill="1" applyBorder="1" applyAlignment="1">
      <alignment horizontal="justify" vertical="center" wrapText="1"/>
    </xf>
    <xf numFmtId="0" fontId="2" fillId="0" borderId="69" xfId="0" applyFont="1" applyBorder="1" applyAlignment="1">
      <alignment horizontal="center" vertical="center" wrapText="1"/>
    </xf>
    <xf numFmtId="49" fontId="2" fillId="0" borderId="70" xfId="0" applyNumberFormat="1" applyFont="1" applyBorder="1" applyAlignment="1">
      <alignment horizontal="justify" vertical="center" wrapText="1"/>
    </xf>
    <xf numFmtId="0" fontId="2" fillId="0" borderId="51" xfId="0" applyFont="1" applyBorder="1" applyAlignment="1">
      <alignment horizontal="center" vertical="center" wrapText="1"/>
    </xf>
    <xf numFmtId="49" fontId="2" fillId="0" borderId="52" xfId="0" applyNumberFormat="1" applyFont="1" applyBorder="1" applyAlignment="1">
      <alignment horizontal="justify" vertical="center" wrapText="1"/>
    </xf>
    <xf numFmtId="49" fontId="2" fillId="5" borderId="55" xfId="0" applyNumberFormat="1" applyFont="1" applyFill="1" applyBorder="1" applyAlignment="1">
      <alignment horizontal="justify" vertical="center" wrapText="1"/>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28" fillId="5" borderId="31" xfId="0" applyFont="1" applyFill="1" applyBorder="1" applyAlignment="1">
      <alignment horizontal="center" vertical="center" wrapText="1"/>
    </xf>
    <xf numFmtId="0" fontId="28" fillId="5" borderId="46" xfId="0" applyFont="1" applyFill="1" applyBorder="1" applyAlignment="1">
      <alignment horizontal="center" vertical="center" wrapText="1"/>
    </xf>
    <xf numFmtId="0" fontId="3" fillId="5" borderId="47" xfId="0" applyFont="1" applyFill="1" applyBorder="1" applyAlignment="1">
      <alignment horizontal="left" vertical="center" wrapText="1"/>
    </xf>
    <xf numFmtId="0" fontId="3" fillId="5" borderId="0" xfId="0" applyFont="1" applyFill="1" applyBorder="1" applyAlignment="1">
      <alignment horizontal="left" vertical="center" wrapText="1"/>
    </xf>
    <xf numFmtId="0" fontId="3" fillId="5" borderId="28" xfId="0" applyFont="1" applyFill="1" applyBorder="1" applyAlignment="1">
      <alignment horizontal="left" vertical="center" wrapText="1"/>
    </xf>
    <xf numFmtId="0" fontId="3" fillId="5" borderId="35" xfId="0" applyFont="1" applyFill="1" applyBorder="1" applyAlignment="1">
      <alignment horizontal="left" vertical="center" wrapText="1"/>
    </xf>
    <xf numFmtId="0" fontId="3" fillId="5" borderId="37" xfId="0" applyFont="1" applyFill="1" applyBorder="1" applyAlignment="1">
      <alignment horizontal="left" vertical="center" wrapText="1"/>
    </xf>
    <xf numFmtId="0" fontId="3" fillId="5" borderId="45" xfId="0" applyFont="1" applyFill="1" applyBorder="1" applyAlignment="1">
      <alignment horizontal="left" vertical="center" wrapText="1"/>
    </xf>
    <xf numFmtId="0" fontId="15" fillId="0" borderId="0" xfId="4" applyFont="1" applyAlignment="1">
      <alignment horizontal="left"/>
    </xf>
    <xf numFmtId="0" fontId="12" fillId="0" borderId="0" xfId="0" applyFont="1" applyAlignment="1">
      <alignment horizontal="right" vertical="center"/>
    </xf>
    <xf numFmtId="0" fontId="13" fillId="0" borderId="0" xfId="0" applyFont="1" applyAlignment="1">
      <alignment horizontal="center"/>
    </xf>
    <xf numFmtId="0" fontId="12" fillId="0" borderId="0" xfId="0" quotePrefix="1" applyFont="1" applyAlignment="1">
      <alignment horizontal="left" vertical="center"/>
    </xf>
    <xf numFmtId="0" fontId="12" fillId="0" borderId="0" xfId="0" applyFont="1" applyAlignment="1">
      <alignment horizontal="left" vertical="center"/>
    </xf>
    <xf numFmtId="0" fontId="2" fillId="0" borderId="1" xfId="4" applyBorder="1" applyAlignment="1">
      <alignment horizontal="center" vertical="center" wrapText="1"/>
    </xf>
    <xf numFmtId="0" fontId="2" fillId="0" borderId="0" xfId="4" applyAlignment="1">
      <alignment horizontal="center" vertical="top"/>
    </xf>
    <xf numFmtId="0" fontId="2" fillId="0" borderId="8" xfId="4" applyBorder="1" applyAlignment="1">
      <alignment horizontal="left" vertical="center" wrapText="1"/>
    </xf>
    <xf numFmtId="0" fontId="2" fillId="0" borderId="9" xfId="4" applyBorder="1" applyAlignment="1">
      <alignment horizontal="left" vertical="center" wrapText="1"/>
    </xf>
    <xf numFmtId="0" fontId="2" fillId="0" borderId="10" xfId="4" applyBorder="1" applyAlignment="1">
      <alignment horizontal="left" vertical="center" wrapText="1"/>
    </xf>
    <xf numFmtId="0" fontId="2" fillId="0" borderId="1" xfId="4" applyBorder="1" applyAlignment="1">
      <alignment horizontal="left" vertical="center"/>
    </xf>
    <xf numFmtId="0" fontId="2" fillId="0" borderId="1" xfId="4" applyBorder="1" applyAlignment="1">
      <alignment horizontal="left" vertical="center" wrapText="1"/>
    </xf>
    <xf numFmtId="0" fontId="10" fillId="0" borderId="0" xfId="4" applyFont="1" applyAlignment="1">
      <alignment horizontal="left" vertical="center" wrapText="1"/>
    </xf>
    <xf numFmtId="2" fontId="11" fillId="0" borderId="11" xfId="4" applyNumberFormat="1" applyFont="1" applyBorder="1" applyAlignment="1">
      <alignment horizontal="center" vertical="center"/>
    </xf>
    <xf numFmtId="0" fontId="6" fillId="0" borderId="1" xfId="4" applyFont="1" applyBorder="1" applyAlignment="1">
      <alignment horizontal="left" vertical="top"/>
    </xf>
    <xf numFmtId="10" fontId="6" fillId="3" borderId="1" xfId="4" applyNumberFormat="1" applyFont="1" applyFill="1" applyBorder="1" applyAlignment="1" applyProtection="1">
      <alignment horizontal="center" vertical="center"/>
      <protection locked="0"/>
    </xf>
    <xf numFmtId="0" fontId="8" fillId="0" borderId="1" xfId="4" applyFont="1" applyBorder="1" applyAlignment="1">
      <alignment horizontal="center" vertical="center"/>
    </xf>
    <xf numFmtId="4" fontId="8" fillId="0" borderId="1" xfId="4" applyNumberFormat="1" applyFont="1" applyBorder="1" applyAlignment="1">
      <alignment horizontal="center" vertical="center" wrapText="1"/>
    </xf>
    <xf numFmtId="0" fontId="8" fillId="0" borderId="1" xfId="4" applyFont="1" applyBorder="1" applyAlignment="1">
      <alignment horizontal="center"/>
    </xf>
    <xf numFmtId="0" fontId="6" fillId="0" borderId="1" xfId="4" applyFont="1" applyBorder="1" applyAlignment="1">
      <alignment horizontal="left" vertical="top" wrapText="1"/>
    </xf>
    <xf numFmtId="0" fontId="2" fillId="0" borderId="2" xfId="4" applyBorder="1" applyAlignment="1">
      <alignment horizontal="center"/>
    </xf>
    <xf numFmtId="0" fontId="2" fillId="0" borderId="3" xfId="4" applyBorder="1" applyAlignment="1">
      <alignment horizontal="center"/>
    </xf>
    <xf numFmtId="0" fontId="3" fillId="0" borderId="4" xfId="4" applyFont="1" applyBorder="1" applyAlignment="1">
      <alignment horizontal="center"/>
    </xf>
    <xf numFmtId="0" fontId="3" fillId="0" borderId="5" xfId="4" applyFont="1" applyBorder="1" applyAlignment="1">
      <alignment horizontal="center"/>
    </xf>
    <xf numFmtId="0" fontId="3" fillId="0" borderId="2" xfId="5" applyFont="1" applyBorder="1" applyAlignment="1">
      <alignment horizontal="left" vertical="top"/>
    </xf>
    <xf numFmtId="0" fontId="3" fillId="0" borderId="3" xfId="5" applyFont="1" applyBorder="1" applyAlignment="1">
      <alignment horizontal="left" vertical="top"/>
    </xf>
    <xf numFmtId="0" fontId="3" fillId="0" borderId="0" xfId="5" applyFont="1" applyAlignment="1">
      <alignment horizontal="left" vertical="top"/>
    </xf>
    <xf numFmtId="49" fontId="7" fillId="0" borderId="4" xfId="4" applyNumberFormat="1" applyFont="1" applyBorder="1" applyAlignment="1">
      <alignment horizontal="center" vertical="center" wrapText="1"/>
    </xf>
    <xf numFmtId="49" fontId="7" fillId="0" borderId="6" xfId="4" applyNumberFormat="1" applyFont="1" applyBorder="1" applyAlignment="1">
      <alignment horizontal="center" vertical="center" wrapText="1"/>
    </xf>
    <xf numFmtId="0" fontId="6" fillId="0" borderId="7" xfId="6" applyNumberFormat="1" applyFont="1" applyFill="1" applyBorder="1" applyAlignment="1" applyProtection="1">
      <alignment horizontal="left" vertical="center" wrapText="1"/>
    </xf>
    <xf numFmtId="165" fontId="6" fillId="2" borderId="4" xfId="6" applyFont="1" applyFill="1" applyBorder="1" applyAlignment="1" applyProtection="1">
      <alignment horizontal="left"/>
      <protection locked="0"/>
    </xf>
    <xf numFmtId="165" fontId="6" fillId="2" borderId="6" xfId="6" applyFont="1" applyFill="1" applyBorder="1" applyAlignment="1" applyProtection="1">
      <alignment horizontal="left"/>
      <protection locked="0"/>
    </xf>
    <xf numFmtId="165" fontId="6" fillId="2" borderId="5" xfId="6" applyFont="1" applyFill="1" applyBorder="1" applyAlignment="1" applyProtection="1">
      <alignment horizontal="left"/>
      <protection locked="0"/>
    </xf>
    <xf numFmtId="0" fontId="2" fillId="2" borderId="4" xfId="4" applyFill="1" applyBorder="1" applyAlignment="1" applyProtection="1">
      <alignment horizontal="center" vertical="top" wrapText="1"/>
      <protection locked="0"/>
    </xf>
    <xf numFmtId="0" fontId="2" fillId="2" borderId="5" xfId="4" applyFill="1" applyBorder="1" applyAlignment="1" applyProtection="1">
      <alignment horizontal="center" vertical="top" wrapText="1"/>
      <protection locked="0"/>
    </xf>
  </cellXfs>
  <cellStyles count="7">
    <cellStyle name="Moeda" xfId="1" builtinId="4"/>
    <cellStyle name="Moeda_Composicao BDI v2.1" xfId="6"/>
    <cellStyle name="Normal" xfId="0" builtinId="0"/>
    <cellStyle name="Normal 2" xfId="4"/>
    <cellStyle name="Normal_FICHA DE VERIFICAÇÃO PRELIMINAR - Plano R" xfId="5"/>
    <cellStyle name="Porcentagem" xfId="2" builtinId="5"/>
    <cellStyle name="Vírgula" xfId="3" builtinId="3"/>
  </cellStyles>
  <dxfs count="5">
    <dxf>
      <font>
        <color indexed="9"/>
      </font>
      <fill>
        <patternFill patternType="none">
          <bgColor indexed="65"/>
        </patternFill>
      </fill>
      <border>
        <left/>
        <right/>
        <top/>
        <bottom/>
      </border>
    </dxf>
    <dxf>
      <font>
        <color theme="0"/>
      </font>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128747</xdr:colOff>
      <xdr:row>0</xdr:row>
      <xdr:rowOff>129793</xdr:rowOff>
    </xdr:from>
    <xdr:to>
      <xdr:col>2</xdr:col>
      <xdr:colOff>0</xdr:colOff>
      <xdr:row>0</xdr:row>
      <xdr:rowOff>990777</xdr:rowOff>
    </xdr:to>
    <xdr:pic>
      <xdr:nvPicPr>
        <xdr:cNvPr id="2" name="Imagem 1">
          <a:extLst>
            <a:ext uri="{FF2B5EF4-FFF2-40B4-BE49-F238E27FC236}">
              <a16:creationId xmlns:a16="http://schemas.microsoft.com/office/drawing/2014/main" xmlns="" id="{1072CE32-669F-4857-9627-22B9453777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747" y="129793"/>
          <a:ext cx="1105693" cy="860984"/>
        </a:xfrm>
        <a:prstGeom prst="rect">
          <a:avLst/>
        </a:prstGeom>
        <a:solidFill>
          <a:srgbClr val="0000FF"/>
        </a:solidFill>
        <a:ln>
          <a:noFill/>
        </a:ln>
        <a:extLst>
          <a:ext uri="{91240B29-F687-4F45-9708-019B960494DF}">
            <a14:hiddenLine xmlns:a14="http://schemas.microsoft.com/office/drawing/2010/main" w="9525">
              <a:solidFill>
                <a:srgbClr val="0000FF"/>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266700</xdr:colOff>
      <xdr:row>0</xdr:row>
      <xdr:rowOff>85725</xdr:rowOff>
    </xdr:from>
    <xdr:to>
      <xdr:col>1</xdr:col>
      <xdr:colOff>523875</xdr:colOff>
      <xdr:row>0</xdr:row>
      <xdr:rowOff>628650</xdr:rowOff>
    </xdr:to>
    <xdr:pic>
      <xdr:nvPicPr>
        <xdr:cNvPr id="2" name="Imagem 3">
          <a:extLst>
            <a:ext uri="{FF2B5EF4-FFF2-40B4-BE49-F238E27FC236}">
              <a16:creationId xmlns:a16="http://schemas.microsoft.com/office/drawing/2014/main" xmlns="" id="{78CFB945-1694-435B-B517-10978A338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85725"/>
          <a:ext cx="676275" cy="542925"/>
        </a:xfrm>
        <a:prstGeom prst="rect">
          <a:avLst/>
        </a:prstGeom>
        <a:solidFill>
          <a:srgbClr val="0000FF"/>
        </a:solidFill>
        <a:ln>
          <a:noFill/>
        </a:ln>
        <a:extLst>
          <a:ext uri="{91240B29-F687-4F45-9708-019B960494DF}">
            <a14:hiddenLine xmlns:a14="http://schemas.microsoft.com/office/drawing/2010/main" w="9525">
              <a:solidFill>
                <a:srgbClr val="0000FF"/>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4</xdr:row>
      <xdr:rowOff>95250</xdr:rowOff>
    </xdr:from>
    <xdr:to>
      <xdr:col>9</xdr:col>
      <xdr:colOff>266700</xdr:colOff>
      <xdr:row>4</xdr:row>
      <xdr:rowOff>729692</xdr:rowOff>
    </xdr:to>
    <xdr:pic>
      <xdr:nvPicPr>
        <xdr:cNvPr id="2" name="Imagem 1">
          <a:extLst>
            <a:ext uri="{FF2B5EF4-FFF2-40B4-BE49-F238E27FC236}">
              <a16:creationId xmlns:a16="http://schemas.microsoft.com/office/drawing/2014/main" xmlns="" id="{BB770ECC-4A1C-4440-8EE0-F8291FD14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5250"/>
          <a:ext cx="807720" cy="634442"/>
        </a:xfrm>
        <a:prstGeom prst="rect">
          <a:avLst/>
        </a:prstGeom>
        <a:solidFill>
          <a:srgbClr val="0000FF"/>
        </a:solidFill>
        <a:ln>
          <a:noFill/>
        </a:ln>
        <a:extLst>
          <a:ext uri="{91240B29-F687-4F45-9708-019B960494DF}">
            <a14:hiddenLine xmlns:a14="http://schemas.microsoft.com/office/drawing/2010/main" w="9525">
              <a:solidFill>
                <a:srgbClr val="0000FF"/>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IDDRA/PMLF/2021%20-%20PM%20LEANDRO%20FERREIRA/SERV-001-2021%20-%20REFORMACENTRO%20DE%20APOIO%20-%20GENTIOS/orcamento%20centro%20de%20apoio%20-%20gentios/Orcamento%20Centro%20de%20Apoio%20-%20Gentio-mod-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FLAVIO%20LUKIM%20GRECO\PMLF\PMLF\2018%20-%20LEANDRO%20FERREIRA\013%20-%20CAIXA-1040241-48%20-%20MCID%20-PAVIMENTACAO-2017\processo%20de%20analise\Planilha%20-%20B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ntro de apoio - gentios"/>
      <sheetName val="cronograma ff"/>
      <sheetName val="bdi"/>
      <sheetName val="Mem. Calc. Pintura"/>
      <sheetName val="Mem. Calc. Pontos"/>
      <sheetName val="Mem. Calc. Granitina"/>
      <sheetName val="Mem. Calc. Pias e Balcões"/>
      <sheetName val="Mem. Calc. Dem.Rem."/>
      <sheetName val="Mem. Calc. Esquadria"/>
    </sheetNames>
    <sheetDataSet>
      <sheetData sheetId="0">
        <row r="70">
          <cell r="D70" t="str">
            <v>Flávio L. Greco S.</v>
          </cell>
        </row>
        <row r="71">
          <cell r="D71" t="str">
            <v>Engenheiro Civil</v>
          </cell>
        </row>
        <row r="72">
          <cell r="D72" t="str">
            <v>CREA - MG 64.880/D</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Planilha - BDI"/>
    </sheetNames>
    <sheetDataSet>
      <sheetData sheetId="0">
        <row r="36">
          <cell r="C36" t="str">
            <v>Sim</v>
          </cell>
        </row>
        <row r="52">
          <cell r="B52" t="str">
            <v>Flávio L. Greco S.</v>
          </cell>
        </row>
        <row r="53">
          <cell r="B53" t="str">
            <v>Engenheiro Civil</v>
          </cell>
        </row>
        <row r="54">
          <cell r="B54" t="str">
            <v>64.880/D</v>
          </cell>
        </row>
      </sheetData>
      <sheetData sheetId="1"/>
      <sheetData sheetId="2"/>
      <sheetData sheetId="3"/>
      <sheetData sheetId="4"/>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3"/>
  <sheetViews>
    <sheetView workbookViewId="0">
      <selection activeCell="D9" sqref="D9"/>
    </sheetView>
  </sheetViews>
  <sheetFormatPr defaultColWidth="9.140625" defaultRowHeight="15" x14ac:dyDescent="0.25"/>
  <cols>
    <col min="1" max="1" width="6.42578125" style="63" customWidth="1"/>
    <col min="2" max="2" width="10" style="63" customWidth="1"/>
    <col min="3" max="3" width="63.5703125" style="61" customWidth="1"/>
    <col min="4" max="4" width="7.42578125" style="61" customWidth="1"/>
    <col min="5" max="5" width="10.42578125" style="74" customWidth="1"/>
    <col min="6" max="7" width="13" style="60" customWidth="1"/>
    <col min="8" max="8" width="13" style="60" hidden="1" customWidth="1"/>
    <col min="9" max="9" width="13" style="60" customWidth="1"/>
    <col min="10" max="11" width="9.140625" style="61" customWidth="1"/>
    <col min="12" max="13" width="9.140625" style="61" hidden="1" customWidth="1"/>
    <col min="14" max="318" width="9.140625" style="61" customWidth="1"/>
    <col min="319" max="16384" width="9.140625" style="61"/>
  </cols>
  <sheetData>
    <row r="1" spans="1:12" s="25" customFormat="1" ht="84" customHeight="1" thickBot="1" x14ac:dyDescent="0.3">
      <c r="A1" s="193" t="s">
        <v>64</v>
      </c>
      <c r="B1" s="194"/>
      <c r="C1" s="195"/>
      <c r="D1" s="195"/>
      <c r="E1" s="195"/>
      <c r="F1" s="195"/>
      <c r="G1" s="195"/>
      <c r="H1" s="196"/>
      <c r="I1" s="197"/>
    </row>
    <row r="2" spans="1:12" s="25" customFormat="1" ht="21" thickBot="1" x14ac:dyDescent="0.3">
      <c r="A2" s="198" t="s">
        <v>65</v>
      </c>
      <c r="B2" s="199"/>
      <c r="C2" s="199"/>
      <c r="D2" s="199"/>
      <c r="E2" s="199"/>
      <c r="F2" s="199"/>
      <c r="G2" s="199"/>
      <c r="H2" s="199"/>
      <c r="I2" s="200"/>
    </row>
    <row r="3" spans="1:12" s="25" customFormat="1" ht="20.25" customHeight="1" thickBot="1" x14ac:dyDescent="0.3">
      <c r="A3" s="201" t="s">
        <v>91</v>
      </c>
      <c r="B3" s="202"/>
      <c r="C3" s="202"/>
      <c r="D3" s="202"/>
      <c r="E3" s="202"/>
      <c r="F3" s="203"/>
      <c r="G3" s="26" t="s">
        <v>13</v>
      </c>
      <c r="H3" s="27"/>
      <c r="I3" s="28">
        <v>0.2253</v>
      </c>
    </row>
    <row r="4" spans="1:12" s="25" customFormat="1" ht="17.25" customHeight="1" x14ac:dyDescent="0.25">
      <c r="A4" s="204" t="s">
        <v>92</v>
      </c>
      <c r="B4" s="205"/>
      <c r="C4" s="206"/>
      <c r="D4" s="207"/>
      <c r="E4" s="208"/>
      <c r="F4" s="208"/>
      <c r="G4" s="209"/>
      <c r="H4" s="209"/>
      <c r="I4" s="210"/>
    </row>
    <row r="5" spans="1:12" s="25" customFormat="1" ht="17.25" customHeight="1" thickBot="1" x14ac:dyDescent="0.35">
      <c r="A5" s="184" t="s">
        <v>95</v>
      </c>
      <c r="B5" s="185"/>
      <c r="C5" s="185"/>
      <c r="D5" s="185"/>
      <c r="E5" s="185"/>
      <c r="F5" s="185"/>
      <c r="G5" s="185"/>
      <c r="H5" s="185"/>
      <c r="I5" s="186"/>
    </row>
    <row r="6" spans="1:12" s="29" customFormat="1" ht="18" customHeight="1" x14ac:dyDescent="0.25">
      <c r="A6" s="180" t="s">
        <v>66</v>
      </c>
      <c r="B6" s="182" t="s">
        <v>67</v>
      </c>
      <c r="C6" s="182" t="s">
        <v>68</v>
      </c>
      <c r="D6" s="182" t="s">
        <v>69</v>
      </c>
      <c r="E6" s="211" t="s">
        <v>63</v>
      </c>
      <c r="F6" s="187" t="s">
        <v>97</v>
      </c>
      <c r="G6" s="189" t="s">
        <v>98</v>
      </c>
      <c r="H6" s="173"/>
      <c r="I6" s="191" t="s">
        <v>99</v>
      </c>
    </row>
    <row r="7" spans="1:12" s="29" customFormat="1" ht="33.75" customHeight="1" thickBot="1" x14ac:dyDescent="0.3">
      <c r="A7" s="181"/>
      <c r="B7" s="183"/>
      <c r="C7" s="183"/>
      <c r="D7" s="183"/>
      <c r="E7" s="212"/>
      <c r="F7" s="188"/>
      <c r="G7" s="190"/>
      <c r="H7" s="174" t="s">
        <v>96</v>
      </c>
      <c r="I7" s="192"/>
    </row>
    <row r="8" spans="1:12" s="29" customFormat="1" ht="15" customHeight="1" x14ac:dyDescent="0.25">
      <c r="A8" s="30">
        <v>1</v>
      </c>
      <c r="B8" s="31"/>
      <c r="C8" s="121" t="s">
        <v>70</v>
      </c>
      <c r="D8" s="32"/>
      <c r="E8" s="33"/>
      <c r="F8" s="34"/>
      <c r="G8" s="34"/>
      <c r="H8" s="35"/>
      <c r="I8" s="36"/>
    </row>
    <row r="9" spans="1:12" s="44" customFormat="1" ht="82.15" customHeight="1" x14ac:dyDescent="0.25">
      <c r="A9" s="37" t="s">
        <v>71</v>
      </c>
      <c r="B9" s="98" t="s">
        <v>72</v>
      </c>
      <c r="C9" s="122" t="s">
        <v>73</v>
      </c>
      <c r="D9" s="39" t="s">
        <v>7</v>
      </c>
      <c r="E9" s="40">
        <v>4.5</v>
      </c>
      <c r="F9" s="41">
        <f>H9</f>
        <v>147.04</v>
      </c>
      <c r="G9" s="41">
        <f>ROUND((H9*$I$3)+H9,2)</f>
        <v>180.17</v>
      </c>
      <c r="H9" s="42">
        <v>147.04</v>
      </c>
      <c r="I9" s="43">
        <f>ROUND(G9*E9,2)</f>
        <v>810.77</v>
      </c>
    </row>
    <row r="10" spans="1:12" s="44" customFormat="1" ht="16.5" customHeight="1" x14ac:dyDescent="0.25">
      <c r="A10" s="45">
        <v>2</v>
      </c>
      <c r="B10" s="99"/>
      <c r="C10" s="123" t="s">
        <v>93</v>
      </c>
      <c r="D10" s="46"/>
      <c r="E10" s="40"/>
      <c r="F10" s="41">
        <f t="shared" ref="F10:F17" si="0">H10</f>
        <v>0</v>
      </c>
      <c r="G10" s="41">
        <f t="shared" ref="G10:G17" si="1">ROUND((H10*$I$3)+H10,2)</f>
        <v>0</v>
      </c>
      <c r="H10" s="42"/>
      <c r="I10" s="43"/>
    </row>
    <row r="11" spans="1:12" s="44" customFormat="1" ht="56.45" customHeight="1" x14ac:dyDescent="0.3">
      <c r="A11" s="37" t="s">
        <v>75</v>
      </c>
      <c r="B11" s="98">
        <f>'base '!A5</f>
        <v>92749</v>
      </c>
      <c r="C11" s="122" t="str">
        <f>'base '!B5</f>
        <v>MURO DE GABIÃO, ENCHIMENTO COM PEDRA DE MÃO TIPO RACHÃO, COM SOLO REFORÇADO, PARA MUROS COM ALTURA MENOR OU IGUAL A 4 M FORNECIMENTO E EXECUÇÃO. AF_12/2015</v>
      </c>
      <c r="D11" s="38" t="str">
        <f>'base '!C5</f>
        <v>m³</v>
      </c>
      <c r="E11" s="40">
        <f>ROUND('base '!D5+'base '!D14,2)</f>
        <v>145.6</v>
      </c>
      <c r="F11" s="41">
        <f t="shared" si="0"/>
        <v>755.23</v>
      </c>
      <c r="G11" s="41">
        <f t="shared" si="1"/>
        <v>925.38</v>
      </c>
      <c r="H11" s="42">
        <f>'base '!E5</f>
        <v>755.23</v>
      </c>
      <c r="I11" s="43">
        <f t="shared" ref="I11:I17" si="2">ROUND(G11*E11,2)</f>
        <v>134735.32999999999</v>
      </c>
    </row>
    <row r="12" spans="1:12" s="44" customFormat="1" ht="32.450000000000003" customHeight="1" x14ac:dyDescent="0.3">
      <c r="A12" s="37" t="s">
        <v>76</v>
      </c>
      <c r="B12" s="98">
        <f>'base '!A6</f>
        <v>93382</v>
      </c>
      <c r="C12" s="122" t="str">
        <f>'base '!B6</f>
        <v>REATERRO MANUAL DE VALAS COM COMPACTAÇÃO MECANIZADA. AF_04/2016</v>
      </c>
      <c r="D12" s="38" t="str">
        <f>'base '!C6</f>
        <v>m³</v>
      </c>
      <c r="E12" s="40">
        <f>ROUND('base '!D6+'base '!D15,2)</f>
        <v>71</v>
      </c>
      <c r="F12" s="41">
        <f t="shared" si="0"/>
        <v>22.54</v>
      </c>
      <c r="G12" s="41">
        <f t="shared" si="1"/>
        <v>27.62</v>
      </c>
      <c r="H12" s="42">
        <f>'base '!E6</f>
        <v>22.54</v>
      </c>
      <c r="I12" s="43">
        <f t="shared" si="2"/>
        <v>1961.02</v>
      </c>
    </row>
    <row r="13" spans="1:12" s="44" customFormat="1" ht="46.15" customHeight="1" x14ac:dyDescent="0.3">
      <c r="A13" s="37" t="s">
        <v>77</v>
      </c>
      <c r="B13" s="98">
        <f>'base '!A7</f>
        <v>102715</v>
      </c>
      <c r="C13" s="122" t="str">
        <f>'base '!B7</f>
        <v>GEOTÊXTIL NÃO TECIDO 100% POLIÉSTER, RESISTÊNCIA A TRAÇÃO DE 26 KN/M (RT - 26), INSTALADO EM DRENO - FORNECIMENTO E INSTALAÇÃO. AF_07/2021</v>
      </c>
      <c r="D13" s="38" t="str">
        <f>'base '!C7</f>
        <v>m²</v>
      </c>
      <c r="E13" s="40">
        <f>'base '!D7+'base '!D16</f>
        <v>276</v>
      </c>
      <c r="F13" s="41">
        <f t="shared" si="0"/>
        <v>21.42</v>
      </c>
      <c r="G13" s="41">
        <f t="shared" si="1"/>
        <v>26.25</v>
      </c>
      <c r="H13" s="42">
        <f>'base '!E7</f>
        <v>21.42</v>
      </c>
      <c r="I13" s="43">
        <f t="shared" si="2"/>
        <v>7245</v>
      </c>
    </row>
    <row r="14" spans="1:12" s="44" customFormat="1" ht="47.45" customHeight="1" x14ac:dyDescent="0.3">
      <c r="A14" s="37" t="s">
        <v>78</v>
      </c>
      <c r="B14" s="98">
        <f>'base '!A8</f>
        <v>5631</v>
      </c>
      <c r="C14" s="122" t="str">
        <f>'base '!B8</f>
        <v>ESCAVADEIRA HIDRÁULICA SOBRE ESTEIRAS, CAÇAMBA 0,80 M3, PESO OPERACIONAL 17 T, POTENCIA BRUTA 111 HP - CHP DIURNO. AF_06/2014</v>
      </c>
      <c r="D14" s="38" t="str">
        <f>'base '!C8</f>
        <v>h</v>
      </c>
      <c r="E14" s="40">
        <v>152</v>
      </c>
      <c r="F14" s="41">
        <f t="shared" si="0"/>
        <v>157.72999999999999</v>
      </c>
      <c r="G14" s="41">
        <f t="shared" si="1"/>
        <v>193.27</v>
      </c>
      <c r="H14" s="42">
        <f>'base '!E8</f>
        <v>157.72999999999999</v>
      </c>
      <c r="I14" s="43">
        <f t="shared" si="2"/>
        <v>29377.040000000001</v>
      </c>
      <c r="L14" s="101">
        <f>E11*1.2</f>
        <v>174.72</v>
      </c>
    </row>
    <row r="15" spans="1:12" s="44" customFormat="1" ht="28.5" x14ac:dyDescent="0.25">
      <c r="A15" s="37" t="s">
        <v>79</v>
      </c>
      <c r="B15" s="98" t="str">
        <f>'base '!A9</f>
        <v>ED-50435</v>
      </c>
      <c r="C15" s="122" t="str">
        <f>'base '!B9</f>
        <v>PLANTIO DE GRAMA BATATAIS EM PLACAS, INCLUSIVE TERRA VEGETAL E CONSERVAÇÃO POR 30 DIAS</v>
      </c>
      <c r="D15" s="38" t="str">
        <f>'base '!C9</f>
        <v>m²</v>
      </c>
      <c r="E15" s="40">
        <v>100</v>
      </c>
      <c r="F15" s="41">
        <f t="shared" si="0"/>
        <v>15.91</v>
      </c>
      <c r="G15" s="41">
        <f t="shared" si="1"/>
        <v>19.489999999999998</v>
      </c>
      <c r="H15" s="42">
        <f>'base '!E9</f>
        <v>15.91</v>
      </c>
      <c r="I15" s="43">
        <f t="shared" si="2"/>
        <v>1949</v>
      </c>
      <c r="L15" s="101">
        <f>E11*0.2</f>
        <v>29.12</v>
      </c>
    </row>
    <row r="16" spans="1:12" s="44" customFormat="1" ht="16.5" customHeight="1" x14ac:dyDescent="0.3">
      <c r="A16" s="45">
        <v>3</v>
      </c>
      <c r="B16" s="99"/>
      <c r="C16" s="123" t="s">
        <v>81</v>
      </c>
      <c r="D16" s="46"/>
      <c r="E16" s="40"/>
      <c r="F16" s="41">
        <f t="shared" si="0"/>
        <v>0</v>
      </c>
      <c r="G16" s="41">
        <f t="shared" si="1"/>
        <v>0</v>
      </c>
      <c r="H16" s="42"/>
      <c r="I16" s="43">
        <f t="shared" si="2"/>
        <v>0</v>
      </c>
    </row>
    <row r="17" spans="1:9" s="44" customFormat="1" ht="16.5" thickBot="1" x14ac:dyDescent="0.3">
      <c r="A17" s="47" t="s">
        <v>80</v>
      </c>
      <c r="B17" s="100" t="s">
        <v>82</v>
      </c>
      <c r="C17" s="124" t="s">
        <v>83</v>
      </c>
      <c r="D17" s="48" t="s">
        <v>74</v>
      </c>
      <c r="E17" s="49">
        <v>250</v>
      </c>
      <c r="F17" s="50">
        <f t="shared" si="0"/>
        <v>5.32</v>
      </c>
      <c r="G17" s="50">
        <f t="shared" si="1"/>
        <v>6.52</v>
      </c>
      <c r="H17" s="51">
        <v>5.32</v>
      </c>
      <c r="I17" s="52">
        <f t="shared" si="2"/>
        <v>1630</v>
      </c>
    </row>
    <row r="18" spans="1:9" s="53" customFormat="1" ht="19.5" customHeight="1" thickBot="1" x14ac:dyDescent="0.35">
      <c r="A18" s="175" t="s">
        <v>84</v>
      </c>
      <c r="B18" s="176"/>
      <c r="C18" s="176"/>
      <c r="D18" s="176"/>
      <c r="E18" s="176"/>
      <c r="F18" s="176"/>
      <c r="G18" s="177">
        <f>SUM(I8:I17)</f>
        <v>177708.15999999997</v>
      </c>
      <c r="H18" s="178"/>
      <c r="I18" s="179"/>
    </row>
    <row r="19" spans="1:9" ht="20.25" customHeight="1" x14ac:dyDescent="0.25">
      <c r="A19" s="54"/>
      <c r="B19" s="55"/>
      <c r="C19" s="56"/>
      <c r="D19" s="56"/>
      <c r="E19" s="57"/>
      <c r="F19" s="58"/>
      <c r="G19" s="58"/>
      <c r="H19" s="58"/>
      <c r="I19" s="59"/>
    </row>
    <row r="20" spans="1:9" x14ac:dyDescent="0.25">
      <c r="A20" s="62"/>
      <c r="C20" s="64" t="s">
        <v>85</v>
      </c>
      <c r="E20" s="65"/>
      <c r="F20" s="66"/>
      <c r="G20" s="66"/>
      <c r="H20" s="66"/>
      <c r="I20" s="67"/>
    </row>
    <row r="21" spans="1:9" x14ac:dyDescent="0.25">
      <c r="A21" s="62"/>
      <c r="C21" s="64" t="s">
        <v>86</v>
      </c>
      <c r="E21" s="65"/>
      <c r="F21" s="66"/>
      <c r="G21" s="66"/>
      <c r="H21" s="66"/>
      <c r="I21" s="67"/>
    </row>
    <row r="22" spans="1:9" x14ac:dyDescent="0.25">
      <c r="A22" s="62"/>
      <c r="C22" s="64" t="s">
        <v>87</v>
      </c>
      <c r="E22" s="65"/>
      <c r="F22" s="66"/>
      <c r="G22" s="66"/>
      <c r="H22" s="66"/>
      <c r="I22" s="67"/>
    </row>
    <row r="23" spans="1:9" ht="15.75" thickBot="1" x14ac:dyDescent="0.3">
      <c r="A23" s="68"/>
      <c r="B23" s="69"/>
      <c r="C23" s="70"/>
      <c r="D23" s="70"/>
      <c r="E23" s="71"/>
      <c r="F23" s="72"/>
      <c r="G23" s="72"/>
      <c r="H23" s="72"/>
      <c r="I23" s="73"/>
    </row>
  </sheetData>
  <mergeCells count="16">
    <mergeCell ref="A5:I5"/>
    <mergeCell ref="F6:F7"/>
    <mergeCell ref="G6:G7"/>
    <mergeCell ref="I6:I7"/>
    <mergeCell ref="A1:I1"/>
    <mergeCell ref="A2:I2"/>
    <mergeCell ref="A3:F3"/>
    <mergeCell ref="A4:C4"/>
    <mergeCell ref="D4:I4"/>
    <mergeCell ref="E6:E7"/>
    <mergeCell ref="A18:F18"/>
    <mergeCell ref="G18:I18"/>
    <mergeCell ref="A6:A7"/>
    <mergeCell ref="B6:B7"/>
    <mergeCell ref="C6:C7"/>
    <mergeCell ref="D6:D7"/>
  </mergeCells>
  <printOptions horizontalCentered="1"/>
  <pageMargins left="0.19685039370078741" right="0.19685039370078741" top="0.78740157480314965" bottom="0.39370078740157483" header="0" footer="0"/>
  <pageSetup paperSize="9" orientation="landscape"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B32" sqref="B32"/>
    </sheetView>
  </sheetViews>
  <sheetFormatPr defaultColWidth="10.28515625" defaultRowHeight="12.75" x14ac:dyDescent="0.25"/>
  <cols>
    <col min="1" max="1" width="6.140625" style="102" customWidth="1"/>
    <col min="2" max="2" width="26" style="102" customWidth="1"/>
    <col min="3" max="3" width="11.28515625" style="120" customWidth="1"/>
    <col min="4" max="4" width="11.85546875" style="120" customWidth="1"/>
    <col min="5" max="11" width="11.85546875" style="102" customWidth="1"/>
    <col min="12" max="255" width="9.140625" style="102" customWidth="1"/>
    <col min="256" max="256" width="10.5703125" style="102" customWidth="1"/>
    <col min="257" max="257" width="10.28515625" style="102"/>
    <col min="258" max="258" width="6.140625" style="102" customWidth="1"/>
    <col min="259" max="259" width="0" style="102" hidden="1" customWidth="1"/>
    <col min="260" max="260" width="43" style="102" customWidth="1"/>
    <col min="261" max="261" width="14.28515625" style="102" customWidth="1"/>
    <col min="262" max="262" width="16.85546875" style="102" customWidth="1"/>
    <col min="263" max="263" width="17.5703125" style="102" customWidth="1"/>
    <col min="264" max="264" width="16" style="102" customWidth="1"/>
    <col min="265" max="265" width="15.7109375" style="102" customWidth="1"/>
    <col min="266" max="266" width="16.140625" style="102" customWidth="1"/>
    <col min="267" max="511" width="9.140625" style="102" customWidth="1"/>
    <col min="512" max="512" width="10.5703125" style="102" customWidth="1"/>
    <col min="513" max="513" width="10.28515625" style="102"/>
    <col min="514" max="514" width="6.140625" style="102" customWidth="1"/>
    <col min="515" max="515" width="0" style="102" hidden="1" customWidth="1"/>
    <col min="516" max="516" width="43" style="102" customWidth="1"/>
    <col min="517" max="517" width="14.28515625" style="102" customWidth="1"/>
    <col min="518" max="518" width="16.85546875" style="102" customWidth="1"/>
    <col min="519" max="519" width="17.5703125" style="102" customWidth="1"/>
    <col min="520" max="520" width="16" style="102" customWidth="1"/>
    <col min="521" max="521" width="15.7109375" style="102" customWidth="1"/>
    <col min="522" max="522" width="16.140625" style="102" customWidth="1"/>
    <col min="523" max="767" width="9.140625" style="102" customWidth="1"/>
    <col min="768" max="768" width="10.5703125" style="102" customWidth="1"/>
    <col min="769" max="769" width="10.28515625" style="102"/>
    <col min="770" max="770" width="6.140625" style="102" customWidth="1"/>
    <col min="771" max="771" width="0" style="102" hidden="1" customWidth="1"/>
    <col min="772" max="772" width="43" style="102" customWidth="1"/>
    <col min="773" max="773" width="14.28515625" style="102" customWidth="1"/>
    <col min="774" max="774" width="16.85546875" style="102" customWidth="1"/>
    <col min="775" max="775" width="17.5703125" style="102" customWidth="1"/>
    <col min="776" max="776" width="16" style="102" customWidth="1"/>
    <col min="777" max="777" width="15.7109375" style="102" customWidth="1"/>
    <col min="778" max="778" width="16.140625" style="102" customWidth="1"/>
    <col min="779" max="1023" width="9.140625" style="102" customWidth="1"/>
    <col min="1024" max="1024" width="10.5703125" style="102" customWidth="1"/>
    <col min="1025" max="1025" width="10.28515625" style="102"/>
    <col min="1026" max="1026" width="6.140625" style="102" customWidth="1"/>
    <col min="1027" max="1027" width="0" style="102" hidden="1" customWidth="1"/>
    <col min="1028" max="1028" width="43" style="102" customWidth="1"/>
    <col min="1029" max="1029" width="14.28515625" style="102" customWidth="1"/>
    <col min="1030" max="1030" width="16.85546875" style="102" customWidth="1"/>
    <col min="1031" max="1031" width="17.5703125" style="102" customWidth="1"/>
    <col min="1032" max="1032" width="16" style="102" customWidth="1"/>
    <col min="1033" max="1033" width="15.7109375" style="102" customWidth="1"/>
    <col min="1034" max="1034" width="16.140625" style="102" customWidth="1"/>
    <col min="1035" max="1279" width="9.140625" style="102" customWidth="1"/>
    <col min="1280" max="1280" width="10.5703125" style="102" customWidth="1"/>
    <col min="1281" max="1281" width="10.28515625" style="102"/>
    <col min="1282" max="1282" width="6.140625" style="102" customWidth="1"/>
    <col min="1283" max="1283" width="0" style="102" hidden="1" customWidth="1"/>
    <col min="1284" max="1284" width="43" style="102" customWidth="1"/>
    <col min="1285" max="1285" width="14.28515625" style="102" customWidth="1"/>
    <col min="1286" max="1286" width="16.85546875" style="102" customWidth="1"/>
    <col min="1287" max="1287" width="17.5703125" style="102" customWidth="1"/>
    <col min="1288" max="1288" width="16" style="102" customWidth="1"/>
    <col min="1289" max="1289" width="15.7109375" style="102" customWidth="1"/>
    <col min="1290" max="1290" width="16.140625" style="102" customWidth="1"/>
    <col min="1291" max="1535" width="9.140625" style="102" customWidth="1"/>
    <col min="1536" max="1536" width="10.5703125" style="102" customWidth="1"/>
    <col min="1537" max="1537" width="10.28515625" style="102"/>
    <col min="1538" max="1538" width="6.140625" style="102" customWidth="1"/>
    <col min="1539" max="1539" width="0" style="102" hidden="1" customWidth="1"/>
    <col min="1540" max="1540" width="43" style="102" customWidth="1"/>
    <col min="1541" max="1541" width="14.28515625" style="102" customWidth="1"/>
    <col min="1542" max="1542" width="16.85546875" style="102" customWidth="1"/>
    <col min="1543" max="1543" width="17.5703125" style="102" customWidth="1"/>
    <col min="1544" max="1544" width="16" style="102" customWidth="1"/>
    <col min="1545" max="1545" width="15.7109375" style="102" customWidth="1"/>
    <col min="1546" max="1546" width="16.140625" style="102" customWidth="1"/>
    <col min="1547" max="1791" width="9.140625" style="102" customWidth="1"/>
    <col min="1792" max="1792" width="10.5703125" style="102" customWidth="1"/>
    <col min="1793" max="1793" width="10.28515625" style="102"/>
    <col min="1794" max="1794" width="6.140625" style="102" customWidth="1"/>
    <col min="1795" max="1795" width="0" style="102" hidden="1" customWidth="1"/>
    <col min="1796" max="1796" width="43" style="102" customWidth="1"/>
    <col min="1797" max="1797" width="14.28515625" style="102" customWidth="1"/>
    <col min="1798" max="1798" width="16.85546875" style="102" customWidth="1"/>
    <col min="1799" max="1799" width="17.5703125" style="102" customWidth="1"/>
    <col min="1800" max="1800" width="16" style="102" customWidth="1"/>
    <col min="1801" max="1801" width="15.7109375" style="102" customWidth="1"/>
    <col min="1802" max="1802" width="16.140625" style="102" customWidth="1"/>
    <col min="1803" max="2047" width="9.140625" style="102" customWidth="1"/>
    <col min="2048" max="2048" width="10.5703125" style="102" customWidth="1"/>
    <col min="2049" max="2049" width="10.28515625" style="102"/>
    <col min="2050" max="2050" width="6.140625" style="102" customWidth="1"/>
    <col min="2051" max="2051" width="0" style="102" hidden="1" customWidth="1"/>
    <col min="2052" max="2052" width="43" style="102" customWidth="1"/>
    <col min="2053" max="2053" width="14.28515625" style="102" customWidth="1"/>
    <col min="2054" max="2054" width="16.85546875" style="102" customWidth="1"/>
    <col min="2055" max="2055" width="17.5703125" style="102" customWidth="1"/>
    <col min="2056" max="2056" width="16" style="102" customWidth="1"/>
    <col min="2057" max="2057" width="15.7109375" style="102" customWidth="1"/>
    <col min="2058" max="2058" width="16.140625" style="102" customWidth="1"/>
    <col min="2059" max="2303" width="9.140625" style="102" customWidth="1"/>
    <col min="2304" max="2304" width="10.5703125" style="102" customWidth="1"/>
    <col min="2305" max="2305" width="10.28515625" style="102"/>
    <col min="2306" max="2306" width="6.140625" style="102" customWidth="1"/>
    <col min="2307" max="2307" width="0" style="102" hidden="1" customWidth="1"/>
    <col min="2308" max="2308" width="43" style="102" customWidth="1"/>
    <col min="2309" max="2309" width="14.28515625" style="102" customWidth="1"/>
    <col min="2310" max="2310" width="16.85546875" style="102" customWidth="1"/>
    <col min="2311" max="2311" width="17.5703125" style="102" customWidth="1"/>
    <col min="2312" max="2312" width="16" style="102" customWidth="1"/>
    <col min="2313" max="2313" width="15.7109375" style="102" customWidth="1"/>
    <col min="2314" max="2314" width="16.140625" style="102" customWidth="1"/>
    <col min="2315" max="2559" width="9.140625" style="102" customWidth="1"/>
    <col min="2560" max="2560" width="10.5703125" style="102" customWidth="1"/>
    <col min="2561" max="2561" width="10.28515625" style="102"/>
    <col min="2562" max="2562" width="6.140625" style="102" customWidth="1"/>
    <col min="2563" max="2563" width="0" style="102" hidden="1" customWidth="1"/>
    <col min="2564" max="2564" width="43" style="102" customWidth="1"/>
    <col min="2565" max="2565" width="14.28515625" style="102" customWidth="1"/>
    <col min="2566" max="2566" width="16.85546875" style="102" customWidth="1"/>
    <col min="2567" max="2567" width="17.5703125" style="102" customWidth="1"/>
    <col min="2568" max="2568" width="16" style="102" customWidth="1"/>
    <col min="2569" max="2569" width="15.7109375" style="102" customWidth="1"/>
    <col min="2570" max="2570" width="16.140625" style="102" customWidth="1"/>
    <col min="2571" max="2815" width="9.140625" style="102" customWidth="1"/>
    <col min="2816" max="2816" width="10.5703125" style="102" customWidth="1"/>
    <col min="2817" max="2817" width="10.28515625" style="102"/>
    <col min="2818" max="2818" width="6.140625" style="102" customWidth="1"/>
    <col min="2819" max="2819" width="0" style="102" hidden="1" customWidth="1"/>
    <col min="2820" max="2820" width="43" style="102" customWidth="1"/>
    <col min="2821" max="2821" width="14.28515625" style="102" customWidth="1"/>
    <col min="2822" max="2822" width="16.85546875" style="102" customWidth="1"/>
    <col min="2823" max="2823" width="17.5703125" style="102" customWidth="1"/>
    <col min="2824" max="2824" width="16" style="102" customWidth="1"/>
    <col min="2825" max="2825" width="15.7109375" style="102" customWidth="1"/>
    <col min="2826" max="2826" width="16.140625" style="102" customWidth="1"/>
    <col min="2827" max="3071" width="9.140625" style="102" customWidth="1"/>
    <col min="3072" max="3072" width="10.5703125" style="102" customWidth="1"/>
    <col min="3073" max="3073" width="10.28515625" style="102"/>
    <col min="3074" max="3074" width="6.140625" style="102" customWidth="1"/>
    <col min="3075" max="3075" width="0" style="102" hidden="1" customWidth="1"/>
    <col min="3076" max="3076" width="43" style="102" customWidth="1"/>
    <col min="3077" max="3077" width="14.28515625" style="102" customWidth="1"/>
    <col min="3078" max="3078" width="16.85546875" style="102" customWidth="1"/>
    <col min="3079" max="3079" width="17.5703125" style="102" customWidth="1"/>
    <col min="3080" max="3080" width="16" style="102" customWidth="1"/>
    <col min="3081" max="3081" width="15.7109375" style="102" customWidth="1"/>
    <col min="3082" max="3082" width="16.140625" style="102" customWidth="1"/>
    <col min="3083" max="3327" width="9.140625" style="102" customWidth="1"/>
    <col min="3328" max="3328" width="10.5703125" style="102" customWidth="1"/>
    <col min="3329" max="3329" width="10.28515625" style="102"/>
    <col min="3330" max="3330" width="6.140625" style="102" customWidth="1"/>
    <col min="3331" max="3331" width="0" style="102" hidden="1" customWidth="1"/>
    <col min="3332" max="3332" width="43" style="102" customWidth="1"/>
    <col min="3333" max="3333" width="14.28515625" style="102" customWidth="1"/>
    <col min="3334" max="3334" width="16.85546875" style="102" customWidth="1"/>
    <col min="3335" max="3335" width="17.5703125" style="102" customWidth="1"/>
    <col min="3336" max="3336" width="16" style="102" customWidth="1"/>
    <col min="3337" max="3337" width="15.7109375" style="102" customWidth="1"/>
    <col min="3338" max="3338" width="16.140625" style="102" customWidth="1"/>
    <col min="3339" max="3583" width="9.140625" style="102" customWidth="1"/>
    <col min="3584" max="3584" width="10.5703125" style="102" customWidth="1"/>
    <col min="3585" max="3585" width="10.28515625" style="102"/>
    <col min="3586" max="3586" width="6.140625" style="102" customWidth="1"/>
    <col min="3587" max="3587" width="0" style="102" hidden="1" customWidth="1"/>
    <col min="3588" max="3588" width="43" style="102" customWidth="1"/>
    <col min="3589" max="3589" width="14.28515625" style="102" customWidth="1"/>
    <col min="3590" max="3590" width="16.85546875" style="102" customWidth="1"/>
    <col min="3591" max="3591" width="17.5703125" style="102" customWidth="1"/>
    <col min="3592" max="3592" width="16" style="102" customWidth="1"/>
    <col min="3593" max="3593" width="15.7109375" style="102" customWidth="1"/>
    <col min="3594" max="3594" width="16.140625" style="102" customWidth="1"/>
    <col min="3595" max="3839" width="9.140625" style="102" customWidth="1"/>
    <col min="3840" max="3840" width="10.5703125" style="102" customWidth="1"/>
    <col min="3841" max="3841" width="10.28515625" style="102"/>
    <col min="3842" max="3842" width="6.140625" style="102" customWidth="1"/>
    <col min="3843" max="3843" width="0" style="102" hidden="1" customWidth="1"/>
    <col min="3844" max="3844" width="43" style="102" customWidth="1"/>
    <col min="3845" max="3845" width="14.28515625" style="102" customWidth="1"/>
    <col min="3846" max="3846" width="16.85546875" style="102" customWidth="1"/>
    <col min="3847" max="3847" width="17.5703125" style="102" customWidth="1"/>
    <col min="3848" max="3848" width="16" style="102" customWidth="1"/>
    <col min="3849" max="3849" width="15.7109375" style="102" customWidth="1"/>
    <col min="3850" max="3850" width="16.140625" style="102" customWidth="1"/>
    <col min="3851" max="4095" width="9.140625" style="102" customWidth="1"/>
    <col min="4096" max="4096" width="10.5703125" style="102" customWidth="1"/>
    <col min="4097" max="4097" width="10.28515625" style="102"/>
    <col min="4098" max="4098" width="6.140625" style="102" customWidth="1"/>
    <col min="4099" max="4099" width="0" style="102" hidden="1" customWidth="1"/>
    <col min="4100" max="4100" width="43" style="102" customWidth="1"/>
    <col min="4101" max="4101" width="14.28515625" style="102" customWidth="1"/>
    <col min="4102" max="4102" width="16.85546875" style="102" customWidth="1"/>
    <col min="4103" max="4103" width="17.5703125" style="102" customWidth="1"/>
    <col min="4104" max="4104" width="16" style="102" customWidth="1"/>
    <col min="4105" max="4105" width="15.7109375" style="102" customWidth="1"/>
    <col min="4106" max="4106" width="16.140625" style="102" customWidth="1"/>
    <col min="4107" max="4351" width="9.140625" style="102" customWidth="1"/>
    <col min="4352" max="4352" width="10.5703125" style="102" customWidth="1"/>
    <col min="4353" max="4353" width="10.28515625" style="102"/>
    <col min="4354" max="4354" width="6.140625" style="102" customWidth="1"/>
    <col min="4355" max="4355" width="0" style="102" hidden="1" customWidth="1"/>
    <col min="4356" max="4356" width="43" style="102" customWidth="1"/>
    <col min="4357" max="4357" width="14.28515625" style="102" customWidth="1"/>
    <col min="4358" max="4358" width="16.85546875" style="102" customWidth="1"/>
    <col min="4359" max="4359" width="17.5703125" style="102" customWidth="1"/>
    <col min="4360" max="4360" width="16" style="102" customWidth="1"/>
    <col min="4361" max="4361" width="15.7109375" style="102" customWidth="1"/>
    <col min="4362" max="4362" width="16.140625" style="102" customWidth="1"/>
    <col min="4363" max="4607" width="9.140625" style="102" customWidth="1"/>
    <col min="4608" max="4608" width="10.5703125" style="102" customWidth="1"/>
    <col min="4609" max="4609" width="10.28515625" style="102"/>
    <col min="4610" max="4610" width="6.140625" style="102" customWidth="1"/>
    <col min="4611" max="4611" width="0" style="102" hidden="1" customWidth="1"/>
    <col min="4612" max="4612" width="43" style="102" customWidth="1"/>
    <col min="4613" max="4613" width="14.28515625" style="102" customWidth="1"/>
    <col min="4614" max="4614" width="16.85546875" style="102" customWidth="1"/>
    <col min="4615" max="4615" width="17.5703125" style="102" customWidth="1"/>
    <col min="4616" max="4616" width="16" style="102" customWidth="1"/>
    <col min="4617" max="4617" width="15.7109375" style="102" customWidth="1"/>
    <col min="4618" max="4618" width="16.140625" style="102" customWidth="1"/>
    <col min="4619" max="4863" width="9.140625" style="102" customWidth="1"/>
    <col min="4864" max="4864" width="10.5703125" style="102" customWidth="1"/>
    <col min="4865" max="4865" width="10.28515625" style="102"/>
    <col min="4866" max="4866" width="6.140625" style="102" customWidth="1"/>
    <col min="4867" max="4867" width="0" style="102" hidden="1" customWidth="1"/>
    <col min="4868" max="4868" width="43" style="102" customWidth="1"/>
    <col min="4869" max="4869" width="14.28515625" style="102" customWidth="1"/>
    <col min="4870" max="4870" width="16.85546875" style="102" customWidth="1"/>
    <col min="4871" max="4871" width="17.5703125" style="102" customWidth="1"/>
    <col min="4872" max="4872" width="16" style="102" customWidth="1"/>
    <col min="4873" max="4873" width="15.7109375" style="102" customWidth="1"/>
    <col min="4874" max="4874" width="16.140625" style="102" customWidth="1"/>
    <col min="4875" max="5119" width="9.140625" style="102" customWidth="1"/>
    <col min="5120" max="5120" width="10.5703125" style="102" customWidth="1"/>
    <col min="5121" max="5121" width="10.28515625" style="102"/>
    <col min="5122" max="5122" width="6.140625" style="102" customWidth="1"/>
    <col min="5123" max="5123" width="0" style="102" hidden="1" customWidth="1"/>
    <col min="5124" max="5124" width="43" style="102" customWidth="1"/>
    <col min="5125" max="5125" width="14.28515625" style="102" customWidth="1"/>
    <col min="5126" max="5126" width="16.85546875" style="102" customWidth="1"/>
    <col min="5127" max="5127" width="17.5703125" style="102" customWidth="1"/>
    <col min="5128" max="5128" width="16" style="102" customWidth="1"/>
    <col min="5129" max="5129" width="15.7109375" style="102" customWidth="1"/>
    <col min="5130" max="5130" width="16.140625" style="102" customWidth="1"/>
    <col min="5131" max="5375" width="9.140625" style="102" customWidth="1"/>
    <col min="5376" max="5376" width="10.5703125" style="102" customWidth="1"/>
    <col min="5377" max="5377" width="10.28515625" style="102"/>
    <col min="5378" max="5378" width="6.140625" style="102" customWidth="1"/>
    <col min="5379" max="5379" width="0" style="102" hidden="1" customWidth="1"/>
    <col min="5380" max="5380" width="43" style="102" customWidth="1"/>
    <col min="5381" max="5381" width="14.28515625" style="102" customWidth="1"/>
    <col min="5382" max="5382" width="16.85546875" style="102" customWidth="1"/>
    <col min="5383" max="5383" width="17.5703125" style="102" customWidth="1"/>
    <col min="5384" max="5384" width="16" style="102" customWidth="1"/>
    <col min="5385" max="5385" width="15.7109375" style="102" customWidth="1"/>
    <col min="5386" max="5386" width="16.140625" style="102" customWidth="1"/>
    <col min="5387" max="5631" width="9.140625" style="102" customWidth="1"/>
    <col min="5632" max="5632" width="10.5703125" style="102" customWidth="1"/>
    <col min="5633" max="5633" width="10.28515625" style="102"/>
    <col min="5634" max="5634" width="6.140625" style="102" customWidth="1"/>
    <col min="5635" max="5635" width="0" style="102" hidden="1" customWidth="1"/>
    <col min="5636" max="5636" width="43" style="102" customWidth="1"/>
    <col min="5637" max="5637" width="14.28515625" style="102" customWidth="1"/>
    <col min="5638" max="5638" width="16.85546875" style="102" customWidth="1"/>
    <col min="5639" max="5639" width="17.5703125" style="102" customWidth="1"/>
    <col min="5640" max="5640" width="16" style="102" customWidth="1"/>
    <col min="5641" max="5641" width="15.7109375" style="102" customWidth="1"/>
    <col min="5642" max="5642" width="16.140625" style="102" customWidth="1"/>
    <col min="5643" max="5887" width="9.140625" style="102" customWidth="1"/>
    <col min="5888" max="5888" width="10.5703125" style="102" customWidth="1"/>
    <col min="5889" max="5889" width="10.28515625" style="102"/>
    <col min="5890" max="5890" width="6.140625" style="102" customWidth="1"/>
    <col min="5891" max="5891" width="0" style="102" hidden="1" customWidth="1"/>
    <col min="5892" max="5892" width="43" style="102" customWidth="1"/>
    <col min="5893" max="5893" width="14.28515625" style="102" customWidth="1"/>
    <col min="5894" max="5894" width="16.85546875" style="102" customWidth="1"/>
    <col min="5895" max="5895" width="17.5703125" style="102" customWidth="1"/>
    <col min="5896" max="5896" width="16" style="102" customWidth="1"/>
    <col min="5897" max="5897" width="15.7109375" style="102" customWidth="1"/>
    <col min="5898" max="5898" width="16.140625" style="102" customWidth="1"/>
    <col min="5899" max="6143" width="9.140625" style="102" customWidth="1"/>
    <col min="6144" max="6144" width="10.5703125" style="102" customWidth="1"/>
    <col min="6145" max="6145" width="10.28515625" style="102"/>
    <col min="6146" max="6146" width="6.140625" style="102" customWidth="1"/>
    <col min="6147" max="6147" width="0" style="102" hidden="1" customWidth="1"/>
    <col min="6148" max="6148" width="43" style="102" customWidth="1"/>
    <col min="6149" max="6149" width="14.28515625" style="102" customWidth="1"/>
    <col min="6150" max="6150" width="16.85546875" style="102" customWidth="1"/>
    <col min="6151" max="6151" width="17.5703125" style="102" customWidth="1"/>
    <col min="6152" max="6152" width="16" style="102" customWidth="1"/>
    <col min="6153" max="6153" width="15.7109375" style="102" customWidth="1"/>
    <col min="6154" max="6154" width="16.140625" style="102" customWidth="1"/>
    <col min="6155" max="6399" width="9.140625" style="102" customWidth="1"/>
    <col min="6400" max="6400" width="10.5703125" style="102" customWidth="1"/>
    <col min="6401" max="6401" width="10.28515625" style="102"/>
    <col min="6402" max="6402" width="6.140625" style="102" customWidth="1"/>
    <col min="6403" max="6403" width="0" style="102" hidden="1" customWidth="1"/>
    <col min="6404" max="6404" width="43" style="102" customWidth="1"/>
    <col min="6405" max="6405" width="14.28515625" style="102" customWidth="1"/>
    <col min="6406" max="6406" width="16.85546875" style="102" customWidth="1"/>
    <col min="6407" max="6407" width="17.5703125" style="102" customWidth="1"/>
    <col min="6408" max="6408" width="16" style="102" customWidth="1"/>
    <col min="6409" max="6409" width="15.7109375" style="102" customWidth="1"/>
    <col min="6410" max="6410" width="16.140625" style="102" customWidth="1"/>
    <col min="6411" max="6655" width="9.140625" style="102" customWidth="1"/>
    <col min="6656" max="6656" width="10.5703125" style="102" customWidth="1"/>
    <col min="6657" max="6657" width="10.28515625" style="102"/>
    <col min="6658" max="6658" width="6.140625" style="102" customWidth="1"/>
    <col min="6659" max="6659" width="0" style="102" hidden="1" customWidth="1"/>
    <col min="6660" max="6660" width="43" style="102" customWidth="1"/>
    <col min="6661" max="6661" width="14.28515625" style="102" customWidth="1"/>
    <col min="6662" max="6662" width="16.85546875" style="102" customWidth="1"/>
    <col min="6663" max="6663" width="17.5703125" style="102" customWidth="1"/>
    <col min="6664" max="6664" width="16" style="102" customWidth="1"/>
    <col min="6665" max="6665" width="15.7109375" style="102" customWidth="1"/>
    <col min="6666" max="6666" width="16.140625" style="102" customWidth="1"/>
    <col min="6667" max="6911" width="9.140625" style="102" customWidth="1"/>
    <col min="6912" max="6912" width="10.5703125" style="102" customWidth="1"/>
    <col min="6913" max="6913" width="10.28515625" style="102"/>
    <col min="6914" max="6914" width="6.140625" style="102" customWidth="1"/>
    <col min="6915" max="6915" width="0" style="102" hidden="1" customWidth="1"/>
    <col min="6916" max="6916" width="43" style="102" customWidth="1"/>
    <col min="6917" max="6917" width="14.28515625" style="102" customWidth="1"/>
    <col min="6918" max="6918" width="16.85546875" style="102" customWidth="1"/>
    <col min="6919" max="6919" width="17.5703125" style="102" customWidth="1"/>
    <col min="6920" max="6920" width="16" style="102" customWidth="1"/>
    <col min="6921" max="6921" width="15.7109375" style="102" customWidth="1"/>
    <col min="6922" max="6922" width="16.140625" style="102" customWidth="1"/>
    <col min="6923" max="7167" width="9.140625" style="102" customWidth="1"/>
    <col min="7168" max="7168" width="10.5703125" style="102" customWidth="1"/>
    <col min="7169" max="7169" width="10.28515625" style="102"/>
    <col min="7170" max="7170" width="6.140625" style="102" customWidth="1"/>
    <col min="7171" max="7171" width="0" style="102" hidden="1" customWidth="1"/>
    <col min="7172" max="7172" width="43" style="102" customWidth="1"/>
    <col min="7173" max="7173" width="14.28515625" style="102" customWidth="1"/>
    <col min="7174" max="7174" width="16.85546875" style="102" customWidth="1"/>
    <col min="7175" max="7175" width="17.5703125" style="102" customWidth="1"/>
    <col min="7176" max="7176" width="16" style="102" customWidth="1"/>
    <col min="7177" max="7177" width="15.7109375" style="102" customWidth="1"/>
    <col min="7178" max="7178" width="16.140625" style="102" customWidth="1"/>
    <col min="7179" max="7423" width="9.140625" style="102" customWidth="1"/>
    <col min="7424" max="7424" width="10.5703125" style="102" customWidth="1"/>
    <col min="7425" max="7425" width="10.28515625" style="102"/>
    <col min="7426" max="7426" width="6.140625" style="102" customWidth="1"/>
    <col min="7427" max="7427" width="0" style="102" hidden="1" customWidth="1"/>
    <col min="7428" max="7428" width="43" style="102" customWidth="1"/>
    <col min="7429" max="7429" width="14.28515625" style="102" customWidth="1"/>
    <col min="7430" max="7430" width="16.85546875" style="102" customWidth="1"/>
    <col min="7431" max="7431" width="17.5703125" style="102" customWidth="1"/>
    <col min="7432" max="7432" width="16" style="102" customWidth="1"/>
    <col min="7433" max="7433" width="15.7109375" style="102" customWidth="1"/>
    <col min="7434" max="7434" width="16.140625" style="102" customWidth="1"/>
    <col min="7435" max="7679" width="9.140625" style="102" customWidth="1"/>
    <col min="7680" max="7680" width="10.5703125" style="102" customWidth="1"/>
    <col min="7681" max="7681" width="10.28515625" style="102"/>
    <col min="7682" max="7682" width="6.140625" style="102" customWidth="1"/>
    <col min="7683" max="7683" width="0" style="102" hidden="1" customWidth="1"/>
    <col min="7684" max="7684" width="43" style="102" customWidth="1"/>
    <col min="7685" max="7685" width="14.28515625" style="102" customWidth="1"/>
    <col min="7686" max="7686" width="16.85546875" style="102" customWidth="1"/>
    <col min="7687" max="7687" width="17.5703125" style="102" customWidth="1"/>
    <col min="7688" max="7688" width="16" style="102" customWidth="1"/>
    <col min="7689" max="7689" width="15.7109375" style="102" customWidth="1"/>
    <col min="7690" max="7690" width="16.140625" style="102" customWidth="1"/>
    <col min="7691" max="7935" width="9.140625" style="102" customWidth="1"/>
    <col min="7936" max="7936" width="10.5703125" style="102" customWidth="1"/>
    <col min="7937" max="7937" width="10.28515625" style="102"/>
    <col min="7938" max="7938" width="6.140625" style="102" customWidth="1"/>
    <col min="7939" max="7939" width="0" style="102" hidden="1" customWidth="1"/>
    <col min="7940" max="7940" width="43" style="102" customWidth="1"/>
    <col min="7941" max="7941" width="14.28515625" style="102" customWidth="1"/>
    <col min="7942" max="7942" width="16.85546875" style="102" customWidth="1"/>
    <col min="7943" max="7943" width="17.5703125" style="102" customWidth="1"/>
    <col min="7944" max="7944" width="16" style="102" customWidth="1"/>
    <col min="7945" max="7945" width="15.7109375" style="102" customWidth="1"/>
    <col min="7946" max="7946" width="16.140625" style="102" customWidth="1"/>
    <col min="7947" max="8191" width="9.140625" style="102" customWidth="1"/>
    <col min="8192" max="8192" width="10.5703125" style="102" customWidth="1"/>
    <col min="8193" max="8193" width="10.28515625" style="102"/>
    <col min="8194" max="8194" width="6.140625" style="102" customWidth="1"/>
    <col min="8195" max="8195" width="0" style="102" hidden="1" customWidth="1"/>
    <col min="8196" max="8196" width="43" style="102" customWidth="1"/>
    <col min="8197" max="8197" width="14.28515625" style="102" customWidth="1"/>
    <col min="8198" max="8198" width="16.85546875" style="102" customWidth="1"/>
    <col min="8199" max="8199" width="17.5703125" style="102" customWidth="1"/>
    <col min="8200" max="8200" width="16" style="102" customWidth="1"/>
    <col min="8201" max="8201" width="15.7109375" style="102" customWidth="1"/>
    <col min="8202" max="8202" width="16.140625" style="102" customWidth="1"/>
    <col min="8203" max="8447" width="9.140625" style="102" customWidth="1"/>
    <col min="8448" max="8448" width="10.5703125" style="102" customWidth="1"/>
    <col min="8449" max="8449" width="10.28515625" style="102"/>
    <col min="8450" max="8450" width="6.140625" style="102" customWidth="1"/>
    <col min="8451" max="8451" width="0" style="102" hidden="1" customWidth="1"/>
    <col min="8452" max="8452" width="43" style="102" customWidth="1"/>
    <col min="8453" max="8453" width="14.28515625" style="102" customWidth="1"/>
    <col min="8454" max="8454" width="16.85546875" style="102" customWidth="1"/>
    <col min="8455" max="8455" width="17.5703125" style="102" customWidth="1"/>
    <col min="8456" max="8456" width="16" style="102" customWidth="1"/>
    <col min="8457" max="8457" width="15.7109375" style="102" customWidth="1"/>
    <col min="8458" max="8458" width="16.140625" style="102" customWidth="1"/>
    <col min="8459" max="8703" width="9.140625" style="102" customWidth="1"/>
    <col min="8704" max="8704" width="10.5703125" style="102" customWidth="1"/>
    <col min="8705" max="8705" width="10.28515625" style="102"/>
    <col min="8706" max="8706" width="6.140625" style="102" customWidth="1"/>
    <col min="8707" max="8707" width="0" style="102" hidden="1" customWidth="1"/>
    <col min="8708" max="8708" width="43" style="102" customWidth="1"/>
    <col min="8709" max="8709" width="14.28515625" style="102" customWidth="1"/>
    <col min="8710" max="8710" width="16.85546875" style="102" customWidth="1"/>
    <col min="8711" max="8711" width="17.5703125" style="102" customWidth="1"/>
    <col min="8712" max="8712" width="16" style="102" customWidth="1"/>
    <col min="8713" max="8713" width="15.7109375" style="102" customWidth="1"/>
    <col min="8714" max="8714" width="16.140625" style="102" customWidth="1"/>
    <col min="8715" max="8959" width="9.140625" style="102" customWidth="1"/>
    <col min="8960" max="8960" width="10.5703125" style="102" customWidth="1"/>
    <col min="8961" max="8961" width="10.28515625" style="102"/>
    <col min="8962" max="8962" width="6.140625" style="102" customWidth="1"/>
    <col min="8963" max="8963" width="0" style="102" hidden="1" customWidth="1"/>
    <col min="8964" max="8964" width="43" style="102" customWidth="1"/>
    <col min="8965" max="8965" width="14.28515625" style="102" customWidth="1"/>
    <col min="8966" max="8966" width="16.85546875" style="102" customWidth="1"/>
    <col min="8967" max="8967" width="17.5703125" style="102" customWidth="1"/>
    <col min="8968" max="8968" width="16" style="102" customWidth="1"/>
    <col min="8969" max="8969" width="15.7109375" style="102" customWidth="1"/>
    <col min="8970" max="8970" width="16.140625" style="102" customWidth="1"/>
    <col min="8971" max="9215" width="9.140625" style="102" customWidth="1"/>
    <col min="9216" max="9216" width="10.5703125" style="102" customWidth="1"/>
    <col min="9217" max="9217" width="10.28515625" style="102"/>
    <col min="9218" max="9218" width="6.140625" style="102" customWidth="1"/>
    <col min="9219" max="9219" width="0" style="102" hidden="1" customWidth="1"/>
    <col min="9220" max="9220" width="43" style="102" customWidth="1"/>
    <col min="9221" max="9221" width="14.28515625" style="102" customWidth="1"/>
    <col min="9222" max="9222" width="16.85546875" style="102" customWidth="1"/>
    <col min="9223" max="9223" width="17.5703125" style="102" customWidth="1"/>
    <col min="9224" max="9224" width="16" style="102" customWidth="1"/>
    <col min="9225" max="9225" width="15.7109375" style="102" customWidth="1"/>
    <col min="9226" max="9226" width="16.140625" style="102" customWidth="1"/>
    <col min="9227" max="9471" width="9.140625" style="102" customWidth="1"/>
    <col min="9472" max="9472" width="10.5703125" style="102" customWidth="1"/>
    <col min="9473" max="9473" width="10.28515625" style="102"/>
    <col min="9474" max="9474" width="6.140625" style="102" customWidth="1"/>
    <col min="9475" max="9475" width="0" style="102" hidden="1" customWidth="1"/>
    <col min="9476" max="9476" width="43" style="102" customWidth="1"/>
    <col min="9477" max="9477" width="14.28515625" style="102" customWidth="1"/>
    <col min="9478" max="9478" width="16.85546875" style="102" customWidth="1"/>
    <col min="9479" max="9479" width="17.5703125" style="102" customWidth="1"/>
    <col min="9480" max="9480" width="16" style="102" customWidth="1"/>
    <col min="9481" max="9481" width="15.7109375" style="102" customWidth="1"/>
    <col min="9482" max="9482" width="16.140625" style="102" customWidth="1"/>
    <col min="9483" max="9727" width="9.140625" style="102" customWidth="1"/>
    <col min="9728" max="9728" width="10.5703125" style="102" customWidth="1"/>
    <col min="9729" max="9729" width="10.28515625" style="102"/>
    <col min="9730" max="9730" width="6.140625" style="102" customWidth="1"/>
    <col min="9731" max="9731" width="0" style="102" hidden="1" customWidth="1"/>
    <col min="9732" max="9732" width="43" style="102" customWidth="1"/>
    <col min="9733" max="9733" width="14.28515625" style="102" customWidth="1"/>
    <col min="9734" max="9734" width="16.85546875" style="102" customWidth="1"/>
    <col min="9735" max="9735" width="17.5703125" style="102" customWidth="1"/>
    <col min="9736" max="9736" width="16" style="102" customWidth="1"/>
    <col min="9737" max="9737" width="15.7109375" style="102" customWidth="1"/>
    <col min="9738" max="9738" width="16.140625" style="102" customWidth="1"/>
    <col min="9739" max="9983" width="9.140625" style="102" customWidth="1"/>
    <col min="9984" max="9984" width="10.5703125" style="102" customWidth="1"/>
    <col min="9985" max="9985" width="10.28515625" style="102"/>
    <col min="9986" max="9986" width="6.140625" style="102" customWidth="1"/>
    <col min="9987" max="9987" width="0" style="102" hidden="1" customWidth="1"/>
    <col min="9988" max="9988" width="43" style="102" customWidth="1"/>
    <col min="9989" max="9989" width="14.28515625" style="102" customWidth="1"/>
    <col min="9990" max="9990" width="16.85546875" style="102" customWidth="1"/>
    <col min="9991" max="9991" width="17.5703125" style="102" customWidth="1"/>
    <col min="9992" max="9992" width="16" style="102" customWidth="1"/>
    <col min="9993" max="9993" width="15.7109375" style="102" customWidth="1"/>
    <col min="9994" max="9994" width="16.140625" style="102" customWidth="1"/>
    <col min="9995" max="10239" width="9.140625" style="102" customWidth="1"/>
    <col min="10240" max="10240" width="10.5703125" style="102" customWidth="1"/>
    <col min="10241" max="10241" width="10.28515625" style="102"/>
    <col min="10242" max="10242" width="6.140625" style="102" customWidth="1"/>
    <col min="10243" max="10243" width="0" style="102" hidden="1" customWidth="1"/>
    <col min="10244" max="10244" width="43" style="102" customWidth="1"/>
    <col min="10245" max="10245" width="14.28515625" style="102" customWidth="1"/>
    <col min="10246" max="10246" width="16.85546875" style="102" customWidth="1"/>
    <col min="10247" max="10247" width="17.5703125" style="102" customWidth="1"/>
    <col min="10248" max="10248" width="16" style="102" customWidth="1"/>
    <col min="10249" max="10249" width="15.7109375" style="102" customWidth="1"/>
    <col min="10250" max="10250" width="16.140625" style="102" customWidth="1"/>
    <col min="10251" max="10495" width="9.140625" style="102" customWidth="1"/>
    <col min="10496" max="10496" width="10.5703125" style="102" customWidth="1"/>
    <col min="10497" max="10497" width="10.28515625" style="102"/>
    <col min="10498" max="10498" width="6.140625" style="102" customWidth="1"/>
    <col min="10499" max="10499" width="0" style="102" hidden="1" customWidth="1"/>
    <col min="10500" max="10500" width="43" style="102" customWidth="1"/>
    <col min="10501" max="10501" width="14.28515625" style="102" customWidth="1"/>
    <col min="10502" max="10502" width="16.85546875" style="102" customWidth="1"/>
    <col min="10503" max="10503" width="17.5703125" style="102" customWidth="1"/>
    <col min="10504" max="10504" width="16" style="102" customWidth="1"/>
    <col min="10505" max="10505" width="15.7109375" style="102" customWidth="1"/>
    <col min="10506" max="10506" width="16.140625" style="102" customWidth="1"/>
    <col min="10507" max="10751" width="9.140625" style="102" customWidth="1"/>
    <col min="10752" max="10752" width="10.5703125" style="102" customWidth="1"/>
    <col min="10753" max="10753" width="10.28515625" style="102"/>
    <col min="10754" max="10754" width="6.140625" style="102" customWidth="1"/>
    <col min="10755" max="10755" width="0" style="102" hidden="1" customWidth="1"/>
    <col min="10756" max="10756" width="43" style="102" customWidth="1"/>
    <col min="10757" max="10757" width="14.28515625" style="102" customWidth="1"/>
    <col min="10758" max="10758" width="16.85546875" style="102" customWidth="1"/>
    <col min="10759" max="10759" width="17.5703125" style="102" customWidth="1"/>
    <col min="10760" max="10760" width="16" style="102" customWidth="1"/>
    <col min="10761" max="10761" width="15.7109375" style="102" customWidth="1"/>
    <col min="10762" max="10762" width="16.140625" style="102" customWidth="1"/>
    <col min="10763" max="11007" width="9.140625" style="102" customWidth="1"/>
    <col min="11008" max="11008" width="10.5703125" style="102" customWidth="1"/>
    <col min="11009" max="11009" width="10.28515625" style="102"/>
    <col min="11010" max="11010" width="6.140625" style="102" customWidth="1"/>
    <col min="11011" max="11011" width="0" style="102" hidden="1" customWidth="1"/>
    <col min="11012" max="11012" width="43" style="102" customWidth="1"/>
    <col min="11013" max="11013" width="14.28515625" style="102" customWidth="1"/>
    <col min="11014" max="11014" width="16.85546875" style="102" customWidth="1"/>
    <col min="11015" max="11015" width="17.5703125" style="102" customWidth="1"/>
    <col min="11016" max="11016" width="16" style="102" customWidth="1"/>
    <col min="11017" max="11017" width="15.7109375" style="102" customWidth="1"/>
    <col min="11018" max="11018" width="16.140625" style="102" customWidth="1"/>
    <col min="11019" max="11263" width="9.140625" style="102" customWidth="1"/>
    <col min="11264" max="11264" width="10.5703125" style="102" customWidth="1"/>
    <col min="11265" max="11265" width="10.28515625" style="102"/>
    <col min="11266" max="11266" width="6.140625" style="102" customWidth="1"/>
    <col min="11267" max="11267" width="0" style="102" hidden="1" customWidth="1"/>
    <col min="11268" max="11268" width="43" style="102" customWidth="1"/>
    <col min="11269" max="11269" width="14.28515625" style="102" customWidth="1"/>
    <col min="11270" max="11270" width="16.85546875" style="102" customWidth="1"/>
    <col min="11271" max="11271" width="17.5703125" style="102" customWidth="1"/>
    <col min="11272" max="11272" width="16" style="102" customWidth="1"/>
    <col min="11273" max="11273" width="15.7109375" style="102" customWidth="1"/>
    <col min="11274" max="11274" width="16.140625" style="102" customWidth="1"/>
    <col min="11275" max="11519" width="9.140625" style="102" customWidth="1"/>
    <col min="11520" max="11520" width="10.5703125" style="102" customWidth="1"/>
    <col min="11521" max="11521" width="10.28515625" style="102"/>
    <col min="11522" max="11522" width="6.140625" style="102" customWidth="1"/>
    <col min="11523" max="11523" width="0" style="102" hidden="1" customWidth="1"/>
    <col min="11524" max="11524" width="43" style="102" customWidth="1"/>
    <col min="11525" max="11525" width="14.28515625" style="102" customWidth="1"/>
    <col min="11526" max="11526" width="16.85546875" style="102" customWidth="1"/>
    <col min="11527" max="11527" width="17.5703125" style="102" customWidth="1"/>
    <col min="11528" max="11528" width="16" style="102" customWidth="1"/>
    <col min="11529" max="11529" width="15.7109375" style="102" customWidth="1"/>
    <col min="11530" max="11530" width="16.140625" style="102" customWidth="1"/>
    <col min="11531" max="11775" width="9.140625" style="102" customWidth="1"/>
    <col min="11776" max="11776" width="10.5703125" style="102" customWidth="1"/>
    <col min="11777" max="11777" width="10.28515625" style="102"/>
    <col min="11778" max="11778" width="6.140625" style="102" customWidth="1"/>
    <col min="11779" max="11779" width="0" style="102" hidden="1" customWidth="1"/>
    <col min="11780" max="11780" width="43" style="102" customWidth="1"/>
    <col min="11781" max="11781" width="14.28515625" style="102" customWidth="1"/>
    <col min="11782" max="11782" width="16.85546875" style="102" customWidth="1"/>
    <col min="11783" max="11783" width="17.5703125" style="102" customWidth="1"/>
    <col min="11784" max="11784" width="16" style="102" customWidth="1"/>
    <col min="11785" max="11785" width="15.7109375" style="102" customWidth="1"/>
    <col min="11786" max="11786" width="16.140625" style="102" customWidth="1"/>
    <col min="11787" max="12031" width="9.140625" style="102" customWidth="1"/>
    <col min="12032" max="12032" width="10.5703125" style="102" customWidth="1"/>
    <col min="12033" max="12033" width="10.28515625" style="102"/>
    <col min="12034" max="12034" width="6.140625" style="102" customWidth="1"/>
    <col min="12035" max="12035" width="0" style="102" hidden="1" customWidth="1"/>
    <col min="12036" max="12036" width="43" style="102" customWidth="1"/>
    <col min="12037" max="12037" width="14.28515625" style="102" customWidth="1"/>
    <col min="12038" max="12038" width="16.85546875" style="102" customWidth="1"/>
    <col min="12039" max="12039" width="17.5703125" style="102" customWidth="1"/>
    <col min="12040" max="12040" width="16" style="102" customWidth="1"/>
    <col min="12041" max="12041" width="15.7109375" style="102" customWidth="1"/>
    <col min="12042" max="12042" width="16.140625" style="102" customWidth="1"/>
    <col min="12043" max="12287" width="9.140625" style="102" customWidth="1"/>
    <col min="12288" max="12288" width="10.5703125" style="102" customWidth="1"/>
    <col min="12289" max="12289" width="10.28515625" style="102"/>
    <col min="12290" max="12290" width="6.140625" style="102" customWidth="1"/>
    <col min="12291" max="12291" width="0" style="102" hidden="1" customWidth="1"/>
    <col min="12292" max="12292" width="43" style="102" customWidth="1"/>
    <col min="12293" max="12293" width="14.28515625" style="102" customWidth="1"/>
    <col min="12294" max="12294" width="16.85546875" style="102" customWidth="1"/>
    <col min="12295" max="12295" width="17.5703125" style="102" customWidth="1"/>
    <col min="12296" max="12296" width="16" style="102" customWidth="1"/>
    <col min="12297" max="12297" width="15.7109375" style="102" customWidth="1"/>
    <col min="12298" max="12298" width="16.140625" style="102" customWidth="1"/>
    <col min="12299" max="12543" width="9.140625" style="102" customWidth="1"/>
    <col min="12544" max="12544" width="10.5703125" style="102" customWidth="1"/>
    <col min="12545" max="12545" width="10.28515625" style="102"/>
    <col min="12546" max="12546" width="6.140625" style="102" customWidth="1"/>
    <col min="12547" max="12547" width="0" style="102" hidden="1" customWidth="1"/>
    <col min="12548" max="12548" width="43" style="102" customWidth="1"/>
    <col min="12549" max="12549" width="14.28515625" style="102" customWidth="1"/>
    <col min="12550" max="12550" width="16.85546875" style="102" customWidth="1"/>
    <col min="12551" max="12551" width="17.5703125" style="102" customWidth="1"/>
    <col min="12552" max="12552" width="16" style="102" customWidth="1"/>
    <col min="12553" max="12553" width="15.7109375" style="102" customWidth="1"/>
    <col min="12554" max="12554" width="16.140625" style="102" customWidth="1"/>
    <col min="12555" max="12799" width="9.140625" style="102" customWidth="1"/>
    <col min="12800" max="12800" width="10.5703125" style="102" customWidth="1"/>
    <col min="12801" max="12801" width="10.28515625" style="102"/>
    <col min="12802" max="12802" width="6.140625" style="102" customWidth="1"/>
    <col min="12803" max="12803" width="0" style="102" hidden="1" customWidth="1"/>
    <col min="12804" max="12804" width="43" style="102" customWidth="1"/>
    <col min="12805" max="12805" width="14.28515625" style="102" customWidth="1"/>
    <col min="12806" max="12806" width="16.85546875" style="102" customWidth="1"/>
    <col min="12807" max="12807" width="17.5703125" style="102" customWidth="1"/>
    <col min="12808" max="12808" width="16" style="102" customWidth="1"/>
    <col min="12809" max="12809" width="15.7109375" style="102" customWidth="1"/>
    <col min="12810" max="12810" width="16.140625" style="102" customWidth="1"/>
    <col min="12811" max="13055" width="9.140625" style="102" customWidth="1"/>
    <col min="13056" max="13056" width="10.5703125" style="102" customWidth="1"/>
    <col min="13057" max="13057" width="10.28515625" style="102"/>
    <col min="13058" max="13058" width="6.140625" style="102" customWidth="1"/>
    <col min="13059" max="13059" width="0" style="102" hidden="1" customWidth="1"/>
    <col min="13060" max="13060" width="43" style="102" customWidth="1"/>
    <col min="13061" max="13061" width="14.28515625" style="102" customWidth="1"/>
    <col min="13062" max="13062" width="16.85546875" style="102" customWidth="1"/>
    <col min="13063" max="13063" width="17.5703125" style="102" customWidth="1"/>
    <col min="13064" max="13064" width="16" style="102" customWidth="1"/>
    <col min="13065" max="13065" width="15.7109375" style="102" customWidth="1"/>
    <col min="13066" max="13066" width="16.140625" style="102" customWidth="1"/>
    <col min="13067" max="13311" width="9.140625" style="102" customWidth="1"/>
    <col min="13312" max="13312" width="10.5703125" style="102" customWidth="1"/>
    <col min="13313" max="13313" width="10.28515625" style="102"/>
    <col min="13314" max="13314" width="6.140625" style="102" customWidth="1"/>
    <col min="13315" max="13315" width="0" style="102" hidden="1" customWidth="1"/>
    <col min="13316" max="13316" width="43" style="102" customWidth="1"/>
    <col min="13317" max="13317" width="14.28515625" style="102" customWidth="1"/>
    <col min="13318" max="13318" width="16.85546875" style="102" customWidth="1"/>
    <col min="13319" max="13319" width="17.5703125" style="102" customWidth="1"/>
    <col min="13320" max="13320" width="16" style="102" customWidth="1"/>
    <col min="13321" max="13321" width="15.7109375" style="102" customWidth="1"/>
    <col min="13322" max="13322" width="16.140625" style="102" customWidth="1"/>
    <col min="13323" max="13567" width="9.140625" style="102" customWidth="1"/>
    <col min="13568" max="13568" width="10.5703125" style="102" customWidth="1"/>
    <col min="13569" max="13569" width="10.28515625" style="102"/>
    <col min="13570" max="13570" width="6.140625" style="102" customWidth="1"/>
    <col min="13571" max="13571" width="0" style="102" hidden="1" customWidth="1"/>
    <col min="13572" max="13572" width="43" style="102" customWidth="1"/>
    <col min="13573" max="13573" width="14.28515625" style="102" customWidth="1"/>
    <col min="13574" max="13574" width="16.85546875" style="102" customWidth="1"/>
    <col min="13575" max="13575" width="17.5703125" style="102" customWidth="1"/>
    <col min="13576" max="13576" width="16" style="102" customWidth="1"/>
    <col min="13577" max="13577" width="15.7109375" style="102" customWidth="1"/>
    <col min="13578" max="13578" width="16.140625" style="102" customWidth="1"/>
    <col min="13579" max="13823" width="9.140625" style="102" customWidth="1"/>
    <col min="13824" max="13824" width="10.5703125" style="102" customWidth="1"/>
    <col min="13825" max="13825" width="10.28515625" style="102"/>
    <col min="13826" max="13826" width="6.140625" style="102" customWidth="1"/>
    <col min="13827" max="13827" width="0" style="102" hidden="1" customWidth="1"/>
    <col min="13828" max="13828" width="43" style="102" customWidth="1"/>
    <col min="13829" max="13829" width="14.28515625" style="102" customWidth="1"/>
    <col min="13830" max="13830" width="16.85546875" style="102" customWidth="1"/>
    <col min="13831" max="13831" width="17.5703125" style="102" customWidth="1"/>
    <col min="13832" max="13832" width="16" style="102" customWidth="1"/>
    <col min="13833" max="13833" width="15.7109375" style="102" customWidth="1"/>
    <col min="13834" max="13834" width="16.140625" style="102" customWidth="1"/>
    <col min="13835" max="14079" width="9.140625" style="102" customWidth="1"/>
    <col min="14080" max="14080" width="10.5703125" style="102" customWidth="1"/>
    <col min="14081" max="14081" width="10.28515625" style="102"/>
    <col min="14082" max="14082" width="6.140625" style="102" customWidth="1"/>
    <col min="14083" max="14083" width="0" style="102" hidden="1" customWidth="1"/>
    <col min="14084" max="14084" width="43" style="102" customWidth="1"/>
    <col min="14085" max="14085" width="14.28515625" style="102" customWidth="1"/>
    <col min="14086" max="14086" width="16.85546875" style="102" customWidth="1"/>
    <col min="14087" max="14087" width="17.5703125" style="102" customWidth="1"/>
    <col min="14088" max="14088" width="16" style="102" customWidth="1"/>
    <col min="14089" max="14089" width="15.7109375" style="102" customWidth="1"/>
    <col min="14090" max="14090" width="16.140625" style="102" customWidth="1"/>
    <col min="14091" max="14335" width="9.140625" style="102" customWidth="1"/>
    <col min="14336" max="14336" width="10.5703125" style="102" customWidth="1"/>
    <col min="14337" max="14337" width="10.28515625" style="102"/>
    <col min="14338" max="14338" width="6.140625" style="102" customWidth="1"/>
    <col min="14339" max="14339" width="0" style="102" hidden="1" customWidth="1"/>
    <col min="14340" max="14340" width="43" style="102" customWidth="1"/>
    <col min="14341" max="14341" width="14.28515625" style="102" customWidth="1"/>
    <col min="14342" max="14342" width="16.85546875" style="102" customWidth="1"/>
    <col min="14343" max="14343" width="17.5703125" style="102" customWidth="1"/>
    <col min="14344" max="14344" width="16" style="102" customWidth="1"/>
    <col min="14345" max="14345" width="15.7109375" style="102" customWidth="1"/>
    <col min="14346" max="14346" width="16.140625" style="102" customWidth="1"/>
    <col min="14347" max="14591" width="9.140625" style="102" customWidth="1"/>
    <col min="14592" max="14592" width="10.5703125" style="102" customWidth="1"/>
    <col min="14593" max="14593" width="10.28515625" style="102"/>
    <col min="14594" max="14594" width="6.140625" style="102" customWidth="1"/>
    <col min="14595" max="14595" width="0" style="102" hidden="1" customWidth="1"/>
    <col min="14596" max="14596" width="43" style="102" customWidth="1"/>
    <col min="14597" max="14597" width="14.28515625" style="102" customWidth="1"/>
    <col min="14598" max="14598" width="16.85546875" style="102" customWidth="1"/>
    <col min="14599" max="14599" width="17.5703125" style="102" customWidth="1"/>
    <col min="14600" max="14600" width="16" style="102" customWidth="1"/>
    <col min="14601" max="14601" width="15.7109375" style="102" customWidth="1"/>
    <col min="14602" max="14602" width="16.140625" style="102" customWidth="1"/>
    <col min="14603" max="14847" width="9.140625" style="102" customWidth="1"/>
    <col min="14848" max="14848" width="10.5703125" style="102" customWidth="1"/>
    <col min="14849" max="14849" width="10.28515625" style="102"/>
    <col min="14850" max="14850" width="6.140625" style="102" customWidth="1"/>
    <col min="14851" max="14851" width="0" style="102" hidden="1" customWidth="1"/>
    <col min="14852" max="14852" width="43" style="102" customWidth="1"/>
    <col min="14853" max="14853" width="14.28515625" style="102" customWidth="1"/>
    <col min="14854" max="14854" width="16.85546875" style="102" customWidth="1"/>
    <col min="14855" max="14855" width="17.5703125" style="102" customWidth="1"/>
    <col min="14856" max="14856" width="16" style="102" customWidth="1"/>
    <col min="14857" max="14857" width="15.7109375" style="102" customWidth="1"/>
    <col min="14858" max="14858" width="16.140625" style="102" customWidth="1"/>
    <col min="14859" max="15103" width="9.140625" style="102" customWidth="1"/>
    <col min="15104" max="15104" width="10.5703125" style="102" customWidth="1"/>
    <col min="15105" max="15105" width="10.28515625" style="102"/>
    <col min="15106" max="15106" width="6.140625" style="102" customWidth="1"/>
    <col min="15107" max="15107" width="0" style="102" hidden="1" customWidth="1"/>
    <col min="15108" max="15108" width="43" style="102" customWidth="1"/>
    <col min="15109" max="15109" width="14.28515625" style="102" customWidth="1"/>
    <col min="15110" max="15110" width="16.85546875" style="102" customWidth="1"/>
    <col min="15111" max="15111" width="17.5703125" style="102" customWidth="1"/>
    <col min="15112" max="15112" width="16" style="102" customWidth="1"/>
    <col min="15113" max="15113" width="15.7109375" style="102" customWidth="1"/>
    <col min="15114" max="15114" width="16.140625" style="102" customWidth="1"/>
    <col min="15115" max="15359" width="9.140625" style="102" customWidth="1"/>
    <col min="15360" max="15360" width="10.5703125" style="102" customWidth="1"/>
    <col min="15361" max="15361" width="10.28515625" style="102"/>
    <col min="15362" max="15362" width="6.140625" style="102" customWidth="1"/>
    <col min="15363" max="15363" width="0" style="102" hidden="1" customWidth="1"/>
    <col min="15364" max="15364" width="43" style="102" customWidth="1"/>
    <col min="15365" max="15365" width="14.28515625" style="102" customWidth="1"/>
    <col min="15366" max="15366" width="16.85546875" style="102" customWidth="1"/>
    <col min="15367" max="15367" width="17.5703125" style="102" customWidth="1"/>
    <col min="15368" max="15368" width="16" style="102" customWidth="1"/>
    <col min="15369" max="15369" width="15.7109375" style="102" customWidth="1"/>
    <col min="15370" max="15370" width="16.140625" style="102" customWidth="1"/>
    <col min="15371" max="15615" width="9.140625" style="102" customWidth="1"/>
    <col min="15616" max="15616" width="10.5703125" style="102" customWidth="1"/>
    <col min="15617" max="15617" width="10.28515625" style="102"/>
    <col min="15618" max="15618" width="6.140625" style="102" customWidth="1"/>
    <col min="15619" max="15619" width="0" style="102" hidden="1" customWidth="1"/>
    <col min="15620" max="15620" width="43" style="102" customWidth="1"/>
    <col min="15621" max="15621" width="14.28515625" style="102" customWidth="1"/>
    <col min="15622" max="15622" width="16.85546875" style="102" customWidth="1"/>
    <col min="15623" max="15623" width="17.5703125" style="102" customWidth="1"/>
    <col min="15624" max="15624" width="16" style="102" customWidth="1"/>
    <col min="15625" max="15625" width="15.7109375" style="102" customWidth="1"/>
    <col min="15626" max="15626" width="16.140625" style="102" customWidth="1"/>
    <col min="15627" max="15871" width="9.140625" style="102" customWidth="1"/>
    <col min="15872" max="15872" width="10.5703125" style="102" customWidth="1"/>
    <col min="15873" max="15873" width="10.28515625" style="102"/>
    <col min="15874" max="15874" width="6.140625" style="102" customWidth="1"/>
    <col min="15875" max="15875" width="0" style="102" hidden="1" customWidth="1"/>
    <col min="15876" max="15876" width="43" style="102" customWidth="1"/>
    <col min="15877" max="15877" width="14.28515625" style="102" customWidth="1"/>
    <col min="15878" max="15878" width="16.85546875" style="102" customWidth="1"/>
    <col min="15879" max="15879" width="17.5703125" style="102" customWidth="1"/>
    <col min="15880" max="15880" width="16" style="102" customWidth="1"/>
    <col min="15881" max="15881" width="15.7109375" style="102" customWidth="1"/>
    <col min="15882" max="15882" width="16.140625" style="102" customWidth="1"/>
    <col min="15883" max="16127" width="9.140625" style="102" customWidth="1"/>
    <col min="16128" max="16128" width="10.5703125" style="102" customWidth="1"/>
    <col min="16129" max="16129" width="10.28515625" style="102"/>
    <col min="16130" max="16130" width="6.140625" style="102" customWidth="1"/>
    <col min="16131" max="16131" width="0" style="102" hidden="1" customWidth="1"/>
    <col min="16132" max="16132" width="43" style="102" customWidth="1"/>
    <col min="16133" max="16133" width="14.28515625" style="102" customWidth="1"/>
    <col min="16134" max="16134" width="16.85546875" style="102" customWidth="1"/>
    <col min="16135" max="16135" width="17.5703125" style="102" customWidth="1"/>
    <col min="16136" max="16136" width="16" style="102" customWidth="1"/>
    <col min="16137" max="16137" width="15.7109375" style="102" customWidth="1"/>
    <col min="16138" max="16138" width="16.140625" style="102" customWidth="1"/>
    <col min="16139" max="16383" width="9.140625" style="102" customWidth="1"/>
    <col min="16384" max="16384" width="10.5703125" style="102" customWidth="1"/>
  </cols>
  <sheetData>
    <row r="1" spans="1:11" ht="54.75" customHeight="1" thickBot="1" x14ac:dyDescent="0.3">
      <c r="A1" s="158"/>
      <c r="B1" s="232" t="s">
        <v>100</v>
      </c>
      <c r="C1" s="232"/>
      <c r="D1" s="232"/>
      <c r="E1" s="232"/>
      <c r="F1" s="232"/>
      <c r="G1" s="232"/>
      <c r="H1" s="232"/>
      <c r="I1" s="232"/>
      <c r="J1" s="232"/>
      <c r="K1" s="233"/>
    </row>
    <row r="2" spans="1:11" ht="31.5" customHeight="1" thickBot="1" x14ac:dyDescent="0.3">
      <c r="A2" s="229" t="s">
        <v>101</v>
      </c>
      <c r="B2" s="230"/>
      <c r="C2" s="230"/>
      <c r="D2" s="230"/>
      <c r="E2" s="230"/>
      <c r="F2" s="230"/>
      <c r="G2" s="230"/>
      <c r="H2" s="230"/>
      <c r="I2" s="230"/>
      <c r="J2" s="230"/>
      <c r="K2" s="231"/>
    </row>
    <row r="3" spans="1:11" ht="12.75" customHeight="1" x14ac:dyDescent="0.25">
      <c r="A3" s="234" t="s">
        <v>112</v>
      </c>
      <c r="B3" s="235"/>
      <c r="C3" s="235"/>
      <c r="D3" s="235"/>
      <c r="E3" s="235"/>
      <c r="F3" s="235"/>
      <c r="G3" s="235"/>
      <c r="H3" s="235"/>
      <c r="I3" s="235"/>
      <c r="J3" s="235"/>
      <c r="K3" s="236"/>
    </row>
    <row r="4" spans="1:11" ht="15" customHeight="1" thickBot="1" x14ac:dyDescent="0.35">
      <c r="A4" s="237" t="s">
        <v>113</v>
      </c>
      <c r="B4" s="238"/>
      <c r="C4" s="238"/>
      <c r="D4" s="238"/>
      <c r="E4" s="238"/>
      <c r="F4" s="238"/>
      <c r="G4" s="238"/>
      <c r="H4" s="238"/>
      <c r="I4" s="238"/>
      <c r="J4" s="238"/>
      <c r="K4" s="239"/>
    </row>
    <row r="5" spans="1:11" ht="26.25" thickBot="1" x14ac:dyDescent="0.3">
      <c r="A5" s="159" t="s">
        <v>66</v>
      </c>
      <c r="B5" s="160" t="s">
        <v>102</v>
      </c>
      <c r="C5" s="161" t="s">
        <v>103</v>
      </c>
      <c r="D5" s="162" t="s">
        <v>104</v>
      </c>
      <c r="E5" s="125" t="s">
        <v>105</v>
      </c>
      <c r="F5" s="125" t="s">
        <v>106</v>
      </c>
      <c r="G5" s="125" t="s">
        <v>107</v>
      </c>
      <c r="H5" s="125" t="s">
        <v>114</v>
      </c>
      <c r="I5" s="125" t="s">
        <v>115</v>
      </c>
      <c r="J5" s="125" t="s">
        <v>116</v>
      </c>
      <c r="K5" s="139" t="s">
        <v>117</v>
      </c>
    </row>
    <row r="6" spans="1:11" x14ac:dyDescent="0.25">
      <c r="A6" s="218">
        <v>1</v>
      </c>
      <c r="B6" s="220" t="s">
        <v>70</v>
      </c>
      <c r="C6" s="109" t="s">
        <v>108</v>
      </c>
      <c r="D6" s="163">
        <f>D7/$D$31</f>
        <v>4.5623681299929129E-3</v>
      </c>
      <c r="E6" s="164">
        <v>1</v>
      </c>
      <c r="F6" s="164"/>
      <c r="G6" s="164"/>
      <c r="H6" s="164"/>
      <c r="I6" s="164"/>
      <c r="J6" s="165"/>
      <c r="K6" s="166">
        <f>E6</f>
        <v>1</v>
      </c>
    </row>
    <row r="7" spans="1:11" x14ac:dyDescent="0.25">
      <c r="A7" s="219"/>
      <c r="B7" s="221"/>
      <c r="C7" s="105" t="s">
        <v>109</v>
      </c>
      <c r="D7" s="132">
        <f>'ORCAMENTO GABIAO'!I9</f>
        <v>810.77</v>
      </c>
      <c r="E7" s="133">
        <f>E6*$D$7</f>
        <v>810.77</v>
      </c>
      <c r="F7" s="133">
        <f>F6*$D$13</f>
        <v>0</v>
      </c>
      <c r="G7" s="133"/>
      <c r="H7" s="133"/>
      <c r="I7" s="133">
        <f>I6*$D$13</f>
        <v>0</v>
      </c>
      <c r="J7" s="134"/>
      <c r="K7" s="141">
        <f>K6*$D$7</f>
        <v>810.77</v>
      </c>
    </row>
    <row r="8" spans="1:11" x14ac:dyDescent="0.25">
      <c r="A8" s="219">
        <v>2</v>
      </c>
      <c r="B8" s="221" t="s">
        <v>93</v>
      </c>
      <c r="C8" s="105" t="s">
        <v>108</v>
      </c>
      <c r="D8" s="135">
        <f>D9/$D$31</f>
        <v>0.98626534573681635</v>
      </c>
      <c r="E8" s="136">
        <v>0.15</v>
      </c>
      <c r="F8" s="136">
        <v>0.2</v>
      </c>
      <c r="G8" s="136">
        <v>0.2</v>
      </c>
      <c r="H8" s="136">
        <v>0.2</v>
      </c>
      <c r="I8" s="136">
        <v>0.1</v>
      </c>
      <c r="J8" s="171">
        <v>0.15</v>
      </c>
      <c r="K8" s="142">
        <f>SUM(E8:J8)</f>
        <v>1</v>
      </c>
    </row>
    <row r="9" spans="1:11" x14ac:dyDescent="0.25">
      <c r="A9" s="219"/>
      <c r="B9" s="221"/>
      <c r="C9" s="105" t="s">
        <v>109</v>
      </c>
      <c r="D9" s="133">
        <f>SUM('ORCAMENTO GABIAO'!I11:I15)</f>
        <v>175267.38999999998</v>
      </c>
      <c r="E9" s="133">
        <f>E8*$D$9</f>
        <v>26290.108499999998</v>
      </c>
      <c r="F9" s="133">
        <f>F8*$D$9</f>
        <v>35053.477999999996</v>
      </c>
      <c r="G9" s="133">
        <f t="shared" ref="G9:I9" si="0">G8*$D$9</f>
        <v>35053.477999999996</v>
      </c>
      <c r="H9" s="133">
        <f t="shared" si="0"/>
        <v>35053.477999999996</v>
      </c>
      <c r="I9" s="133">
        <f t="shared" si="0"/>
        <v>17526.738999999998</v>
      </c>
      <c r="J9" s="133">
        <f>J8*$D$9</f>
        <v>26290.108499999998</v>
      </c>
      <c r="K9" s="141">
        <f t="shared" ref="K9:K14" si="1">SUM(E9:I9)</f>
        <v>148977.28149999998</v>
      </c>
    </row>
    <row r="10" spans="1:11" x14ac:dyDescent="0.25">
      <c r="A10" s="219">
        <v>3</v>
      </c>
      <c r="B10" s="221" t="s">
        <v>81</v>
      </c>
      <c r="C10" s="105" t="s">
        <v>108</v>
      </c>
      <c r="D10" s="104">
        <f>D11/$D$31</f>
        <v>9.1723424052301498E-3</v>
      </c>
      <c r="E10" s="137"/>
      <c r="F10" s="137"/>
      <c r="G10" s="137"/>
      <c r="H10" s="137"/>
      <c r="I10" s="137"/>
      <c r="J10" s="172">
        <v>1</v>
      </c>
      <c r="K10" s="144">
        <f t="shared" si="1"/>
        <v>0</v>
      </c>
    </row>
    <row r="11" spans="1:11" ht="13.5" thickBot="1" x14ac:dyDescent="0.3">
      <c r="A11" s="224"/>
      <c r="B11" s="225"/>
      <c r="C11" s="167" t="s">
        <v>109</v>
      </c>
      <c r="D11" s="168">
        <f>'ORCAMENTO GABIAO'!I17</f>
        <v>1630</v>
      </c>
      <c r="E11" s="169">
        <v>0</v>
      </c>
      <c r="F11" s="169">
        <f t="shared" ref="F11:J11" si="2">F10*$D$11</f>
        <v>0</v>
      </c>
      <c r="G11" s="169">
        <f t="shared" si="2"/>
        <v>0</v>
      </c>
      <c r="H11" s="169">
        <f t="shared" si="2"/>
        <v>0</v>
      </c>
      <c r="I11" s="169">
        <f t="shared" si="2"/>
        <v>0</v>
      </c>
      <c r="J11" s="169">
        <f t="shared" si="2"/>
        <v>1630</v>
      </c>
      <c r="K11" s="170">
        <f t="shared" si="1"/>
        <v>0</v>
      </c>
    </row>
    <row r="12" spans="1:11" ht="14.45" hidden="1" thickBot="1" x14ac:dyDescent="0.35">
      <c r="A12" s="226">
        <v>4</v>
      </c>
      <c r="B12" s="227"/>
      <c r="C12" s="103" t="s">
        <v>108</v>
      </c>
      <c r="D12" s="104">
        <f>D13/$D$31</f>
        <v>0</v>
      </c>
      <c r="E12" s="137">
        <v>1</v>
      </c>
      <c r="F12" s="137"/>
      <c r="G12" s="137"/>
      <c r="H12" s="137"/>
      <c r="I12" s="137"/>
      <c r="J12" s="138"/>
      <c r="K12" s="144">
        <f t="shared" si="1"/>
        <v>1</v>
      </c>
    </row>
    <row r="13" spans="1:11" ht="14.45" hidden="1" thickBot="1" x14ac:dyDescent="0.35">
      <c r="A13" s="219"/>
      <c r="B13" s="221"/>
      <c r="C13" s="105" t="s">
        <v>109</v>
      </c>
      <c r="D13" s="106"/>
      <c r="E13" s="130">
        <f>E12*$D$13</f>
        <v>0</v>
      </c>
      <c r="F13" s="130">
        <f>F12*$D$13</f>
        <v>0</v>
      </c>
      <c r="G13" s="130"/>
      <c r="H13" s="130"/>
      <c r="I13" s="130">
        <f>I12*$D$13</f>
        <v>0</v>
      </c>
      <c r="J13" s="129"/>
      <c r="K13" s="143">
        <f t="shared" si="1"/>
        <v>0</v>
      </c>
    </row>
    <row r="14" spans="1:11" ht="14.45" hidden="1" thickBot="1" x14ac:dyDescent="0.35">
      <c r="A14" s="219">
        <v>5</v>
      </c>
      <c r="B14" s="228"/>
      <c r="C14" s="105" t="s">
        <v>108</v>
      </c>
      <c r="D14" s="104">
        <f>D15/$D$31</f>
        <v>0</v>
      </c>
      <c r="E14" s="128">
        <v>0.2</v>
      </c>
      <c r="F14" s="128">
        <v>0.6</v>
      </c>
      <c r="G14" s="128"/>
      <c r="H14" s="128"/>
      <c r="I14" s="128">
        <v>0.2</v>
      </c>
      <c r="J14" s="129"/>
      <c r="K14" s="140">
        <f t="shared" si="1"/>
        <v>1</v>
      </c>
    </row>
    <row r="15" spans="1:11" ht="14.45" hidden="1" thickBot="1" x14ac:dyDescent="0.35">
      <c r="A15" s="219"/>
      <c r="B15" s="228"/>
      <c r="C15" s="105" t="s">
        <v>109</v>
      </c>
      <c r="D15" s="106"/>
      <c r="E15" s="130">
        <f>E14*$D$15</f>
        <v>0</v>
      </c>
      <c r="F15" s="130">
        <f>F14*$D$15</f>
        <v>0</v>
      </c>
      <c r="G15" s="130"/>
      <c r="H15" s="130"/>
      <c r="I15" s="130">
        <f t="shared" ref="I15" si="3">I14*$D$15</f>
        <v>0</v>
      </c>
      <c r="J15" s="129"/>
      <c r="K15" s="143">
        <f>K14*$D$13</f>
        <v>0</v>
      </c>
    </row>
    <row r="16" spans="1:11" ht="14.45" hidden="1" thickBot="1" x14ac:dyDescent="0.35">
      <c r="A16" s="219">
        <v>6</v>
      </c>
      <c r="B16" s="228"/>
      <c r="C16" s="105" t="s">
        <v>108</v>
      </c>
      <c r="D16" s="104">
        <f>D17/$D$31</f>
        <v>0</v>
      </c>
      <c r="E16" s="128"/>
      <c r="F16" s="128">
        <v>1</v>
      </c>
      <c r="G16" s="128"/>
      <c r="H16" s="128"/>
      <c r="I16" s="128"/>
      <c r="J16" s="129"/>
      <c r="K16" s="140">
        <f>SUM(E16:I16)</f>
        <v>1</v>
      </c>
    </row>
    <row r="17" spans="1:12" ht="14.45" hidden="1" thickBot="1" x14ac:dyDescent="0.35">
      <c r="A17" s="219"/>
      <c r="B17" s="228"/>
      <c r="C17" s="105" t="s">
        <v>109</v>
      </c>
      <c r="D17" s="106"/>
      <c r="E17" s="130">
        <f>E16*$D$17</f>
        <v>0</v>
      </c>
      <c r="F17" s="130">
        <f>F16*$D$17</f>
        <v>0</v>
      </c>
      <c r="G17" s="130"/>
      <c r="H17" s="130"/>
      <c r="I17" s="130">
        <f>I16*$D$17</f>
        <v>0</v>
      </c>
      <c r="J17" s="129"/>
      <c r="K17" s="143">
        <f>K16*$D$17</f>
        <v>0</v>
      </c>
    </row>
    <row r="18" spans="1:12" ht="14.45" hidden="1" thickBot="1" x14ac:dyDescent="0.35">
      <c r="A18" s="226">
        <v>7</v>
      </c>
      <c r="B18" s="228"/>
      <c r="C18" s="105" t="s">
        <v>108</v>
      </c>
      <c r="D18" s="104">
        <f>D19/$D$31</f>
        <v>0</v>
      </c>
      <c r="E18" s="128"/>
      <c r="F18" s="128"/>
      <c r="G18" s="128"/>
      <c r="H18" s="128"/>
      <c r="I18" s="128">
        <v>1</v>
      </c>
      <c r="J18" s="129"/>
      <c r="K18" s="140">
        <f>SUM(E18:I18)</f>
        <v>1</v>
      </c>
    </row>
    <row r="19" spans="1:12" ht="14.45" hidden="1" thickBot="1" x14ac:dyDescent="0.35">
      <c r="A19" s="219"/>
      <c r="B19" s="228"/>
      <c r="C19" s="105" t="s">
        <v>109</v>
      </c>
      <c r="D19" s="106"/>
      <c r="E19" s="130">
        <f>E18*$D$19</f>
        <v>0</v>
      </c>
      <c r="F19" s="130">
        <f>F18*$D$19</f>
        <v>0</v>
      </c>
      <c r="G19" s="130"/>
      <c r="H19" s="130"/>
      <c r="I19" s="130">
        <f>I18*$D$19</f>
        <v>0</v>
      </c>
      <c r="J19" s="129"/>
      <c r="K19" s="143">
        <f>K18*$D$19</f>
        <v>0</v>
      </c>
    </row>
    <row r="20" spans="1:12" ht="14.45" hidden="1" thickBot="1" x14ac:dyDescent="0.35">
      <c r="A20" s="219">
        <v>8</v>
      </c>
      <c r="B20" s="228"/>
      <c r="C20" s="105" t="s">
        <v>108</v>
      </c>
      <c r="D20" s="104">
        <f>D21/$D$31</f>
        <v>0</v>
      </c>
      <c r="E20" s="128"/>
      <c r="F20" s="128">
        <v>0.5</v>
      </c>
      <c r="G20" s="128"/>
      <c r="H20" s="128"/>
      <c r="I20" s="128">
        <v>0.5</v>
      </c>
      <c r="J20" s="129"/>
      <c r="K20" s="140">
        <f>SUM(E20:I20)</f>
        <v>1</v>
      </c>
    </row>
    <row r="21" spans="1:12" ht="14.45" hidden="1" thickBot="1" x14ac:dyDescent="0.35">
      <c r="A21" s="219"/>
      <c r="B21" s="228"/>
      <c r="C21" s="105" t="s">
        <v>109</v>
      </c>
      <c r="D21" s="106"/>
      <c r="E21" s="130">
        <f>E20*$D$21</f>
        <v>0</v>
      </c>
      <c r="F21" s="130">
        <f>F20*$D$21</f>
        <v>0</v>
      </c>
      <c r="G21" s="130"/>
      <c r="H21" s="130"/>
      <c r="I21" s="130">
        <f>I20*$D$21</f>
        <v>0</v>
      </c>
      <c r="J21" s="129"/>
      <c r="K21" s="143">
        <f>K20*$D$21</f>
        <v>0</v>
      </c>
    </row>
    <row r="22" spans="1:12" ht="14.45" hidden="1" thickBot="1" x14ac:dyDescent="0.35">
      <c r="A22" s="219">
        <v>9</v>
      </c>
      <c r="B22" s="228"/>
      <c r="C22" s="105" t="s">
        <v>108</v>
      </c>
      <c r="D22" s="104">
        <f>D23/$D$31</f>
        <v>0</v>
      </c>
      <c r="E22" s="128"/>
      <c r="F22" s="128"/>
      <c r="G22" s="128"/>
      <c r="H22" s="128"/>
      <c r="I22" s="128">
        <v>1</v>
      </c>
      <c r="J22" s="129"/>
      <c r="K22" s="140">
        <f>SUM(E22:I22)</f>
        <v>1</v>
      </c>
    </row>
    <row r="23" spans="1:12" ht="14.45" hidden="1" thickBot="1" x14ac:dyDescent="0.35">
      <c r="A23" s="219"/>
      <c r="B23" s="228"/>
      <c r="C23" s="105" t="s">
        <v>109</v>
      </c>
      <c r="D23" s="106"/>
      <c r="E23" s="130">
        <f>E22*$D$23</f>
        <v>0</v>
      </c>
      <c r="F23" s="130">
        <f>F22*$D$23</f>
        <v>0</v>
      </c>
      <c r="G23" s="130"/>
      <c r="H23" s="130"/>
      <c r="I23" s="130">
        <f>I22*$D$23</f>
        <v>0</v>
      </c>
      <c r="J23" s="129"/>
      <c r="K23" s="143">
        <f>K22*$D$23</f>
        <v>0</v>
      </c>
    </row>
    <row r="24" spans="1:12" ht="14.45" hidden="1" thickBot="1" x14ac:dyDescent="0.35">
      <c r="A24" s="226">
        <v>10</v>
      </c>
      <c r="B24" s="222"/>
      <c r="C24" s="105" t="s">
        <v>108</v>
      </c>
      <c r="D24" s="104">
        <f>D25/$D$31</f>
        <v>0</v>
      </c>
      <c r="E24" s="128"/>
      <c r="F24" s="128">
        <v>0.4</v>
      </c>
      <c r="G24" s="128"/>
      <c r="H24" s="128"/>
      <c r="I24" s="128">
        <v>0.6</v>
      </c>
      <c r="J24" s="129"/>
      <c r="K24" s="140">
        <f>SUM(E24:I24)</f>
        <v>1</v>
      </c>
    </row>
    <row r="25" spans="1:12" ht="14.45" hidden="1" thickBot="1" x14ac:dyDescent="0.35">
      <c r="A25" s="219"/>
      <c r="B25" s="222"/>
      <c r="C25" s="105" t="s">
        <v>109</v>
      </c>
      <c r="D25" s="106"/>
      <c r="E25" s="130">
        <f>E24*$D$25</f>
        <v>0</v>
      </c>
      <c r="F25" s="130">
        <f>F24*$D$25</f>
        <v>0</v>
      </c>
      <c r="G25" s="130"/>
      <c r="H25" s="130"/>
      <c r="I25" s="130">
        <f>I24*$D$25</f>
        <v>0</v>
      </c>
      <c r="J25" s="129"/>
      <c r="K25" s="143">
        <f>K24*$D$25</f>
        <v>0</v>
      </c>
    </row>
    <row r="26" spans="1:12" ht="14.45" hidden="1" thickBot="1" x14ac:dyDescent="0.35">
      <c r="A26" s="219">
        <v>11</v>
      </c>
      <c r="B26" s="222"/>
      <c r="C26" s="105" t="s">
        <v>108</v>
      </c>
      <c r="D26" s="104">
        <f>D27/$D$31</f>
        <v>0</v>
      </c>
      <c r="E26" s="128">
        <v>0.3</v>
      </c>
      <c r="F26" s="128">
        <v>0.4</v>
      </c>
      <c r="G26" s="128"/>
      <c r="H26" s="128"/>
      <c r="I26" s="128">
        <v>0.3</v>
      </c>
      <c r="J26" s="129"/>
      <c r="K26" s="140">
        <f>SUM(E26:I26)</f>
        <v>1</v>
      </c>
    </row>
    <row r="27" spans="1:12" ht="14.45" hidden="1" thickBot="1" x14ac:dyDescent="0.35">
      <c r="A27" s="219"/>
      <c r="B27" s="222"/>
      <c r="C27" s="105" t="s">
        <v>109</v>
      </c>
      <c r="D27" s="106"/>
      <c r="E27" s="130">
        <f>E26*$D$27</f>
        <v>0</v>
      </c>
      <c r="F27" s="130">
        <f>F26*$D$27</f>
        <v>0</v>
      </c>
      <c r="G27" s="130"/>
      <c r="H27" s="130"/>
      <c r="I27" s="130">
        <f>I26*$D$27</f>
        <v>0</v>
      </c>
      <c r="J27" s="129"/>
      <c r="K27" s="143">
        <f>K26*$D$27</f>
        <v>0</v>
      </c>
    </row>
    <row r="28" spans="1:12" ht="14.45" hidden="1" thickBot="1" x14ac:dyDescent="0.35">
      <c r="A28" s="219">
        <v>13</v>
      </c>
      <c r="B28" s="222"/>
      <c r="C28" s="105" t="s">
        <v>108</v>
      </c>
      <c r="D28" s="104">
        <f>D29/$D$31</f>
        <v>0</v>
      </c>
      <c r="E28" s="128"/>
      <c r="F28" s="128">
        <v>0</v>
      </c>
      <c r="G28" s="128"/>
      <c r="H28" s="128"/>
      <c r="I28" s="128">
        <v>1</v>
      </c>
      <c r="J28" s="129"/>
      <c r="K28" s="140">
        <f>SUM(E28:I28)</f>
        <v>1</v>
      </c>
    </row>
    <row r="29" spans="1:12" ht="14.45" hidden="1" thickBot="1" x14ac:dyDescent="0.35">
      <c r="A29" s="219"/>
      <c r="B29" s="223"/>
      <c r="C29" s="107" t="s">
        <v>109</v>
      </c>
      <c r="D29" s="108"/>
      <c r="E29" s="130">
        <f>E28*$D$29</f>
        <v>0</v>
      </c>
      <c r="F29" s="130">
        <f>F28*$D$29</f>
        <v>0</v>
      </c>
      <c r="G29" s="130"/>
      <c r="H29" s="130"/>
      <c r="I29" s="130">
        <f>I28*$D$29</f>
        <v>0</v>
      </c>
      <c r="J29" s="129"/>
      <c r="K29" s="143">
        <f>K28*$D$29</f>
        <v>0</v>
      </c>
    </row>
    <row r="30" spans="1:12" x14ac:dyDescent="0.25">
      <c r="A30" s="213" t="s">
        <v>84</v>
      </c>
      <c r="B30" s="214"/>
      <c r="C30" s="109" t="s">
        <v>108</v>
      </c>
      <c r="D30" s="110">
        <f>D6+D8+D10++D12+D16+D18+D20+D22+D24+D26+D28+D14</f>
        <v>1.0000000562720395</v>
      </c>
      <c r="E30" s="131">
        <f>E31/$D$31</f>
        <v>0.15250216999051538</v>
      </c>
      <c r="F30" s="131">
        <f>F31/$D$31</f>
        <v>0.19725306914736326</v>
      </c>
      <c r="G30" s="131">
        <f t="shared" ref="G30:J30" si="4">G31/$D$31</f>
        <v>0.19725306914736326</v>
      </c>
      <c r="H30" s="131">
        <f t="shared" si="4"/>
        <v>0.19725306914736326</v>
      </c>
      <c r="I30" s="131">
        <f t="shared" si="4"/>
        <v>9.8626534573681632E-2</v>
      </c>
      <c r="J30" s="131">
        <f t="shared" si="4"/>
        <v>0.1571121442657526</v>
      </c>
      <c r="K30" s="145">
        <f>K31/$D$31</f>
        <v>1</v>
      </c>
    </row>
    <row r="31" spans="1:12" ht="13.5" thickBot="1" x14ac:dyDescent="0.3">
      <c r="A31" s="215"/>
      <c r="B31" s="216"/>
      <c r="C31" s="111" t="s">
        <v>109</v>
      </c>
      <c r="D31" s="146">
        <f>D7+D9+D11+D13+D17+D19+D21+D23+D25+D27+D29+D15-0.01</f>
        <v>177708.14999999997</v>
      </c>
      <c r="E31" s="147">
        <f t="shared" ref="E31:J31" si="5">E7+E9+E11+E13+E17+E19+E21+E23+E25+E27+E29+E15</f>
        <v>27100.878499999999</v>
      </c>
      <c r="F31" s="147">
        <f>F7+F9+F11+F13+F17+F19+F21+F23+F25+F27+F29+F15</f>
        <v>35053.477999999996</v>
      </c>
      <c r="G31" s="147">
        <f t="shared" ref="G31:H31" si="6">G7+G9+G11+G13+G17+G19+G21+G23+G25+G27+G29+G15</f>
        <v>35053.477999999996</v>
      </c>
      <c r="H31" s="147">
        <f t="shared" si="6"/>
        <v>35053.477999999996</v>
      </c>
      <c r="I31" s="147">
        <f t="shared" si="5"/>
        <v>17526.738999999998</v>
      </c>
      <c r="J31" s="147">
        <f t="shared" si="5"/>
        <v>27920.108499999998</v>
      </c>
      <c r="K31" s="148">
        <f>D31</f>
        <v>177708.14999999997</v>
      </c>
    </row>
    <row r="32" spans="1:12" ht="25.5" customHeight="1" x14ac:dyDescent="0.3">
      <c r="A32" s="112"/>
      <c r="B32" s="113"/>
      <c r="C32" s="113"/>
      <c r="D32" s="113"/>
      <c r="E32" s="113"/>
      <c r="F32" s="113"/>
      <c r="G32" s="113"/>
      <c r="H32" s="113"/>
      <c r="I32" s="114"/>
      <c r="J32" s="153"/>
      <c r="K32" s="154"/>
      <c r="L32" s="102" t="s">
        <v>110</v>
      </c>
    </row>
    <row r="33" spans="1:11" ht="16.149999999999999" customHeight="1" x14ac:dyDescent="0.3">
      <c r="A33" s="115"/>
      <c r="B33" s="151" t="str">
        <f>'[1]centro de apoio - gentios'!D70</f>
        <v>Flávio L. Greco S.</v>
      </c>
      <c r="C33" s="217"/>
      <c r="D33" s="217"/>
      <c r="E33" s="126"/>
      <c r="F33" s="126"/>
      <c r="G33" s="126"/>
      <c r="H33" s="126"/>
      <c r="I33" s="127"/>
      <c r="J33" s="149"/>
      <c r="K33" s="155"/>
    </row>
    <row r="34" spans="1:11" ht="16.149999999999999" customHeight="1" x14ac:dyDescent="0.3">
      <c r="A34" s="115"/>
      <c r="B34" s="151" t="str">
        <f>'[1]centro de apoio - gentios'!D71</f>
        <v>Engenheiro Civil</v>
      </c>
      <c r="C34" s="217"/>
      <c r="D34" s="217"/>
      <c r="E34" s="126"/>
      <c r="F34" s="126"/>
      <c r="G34" s="126"/>
      <c r="H34" s="126"/>
      <c r="I34" s="127"/>
      <c r="J34" s="149"/>
      <c r="K34" s="155"/>
    </row>
    <row r="35" spans="1:11" ht="16.149999999999999" customHeight="1" thickBot="1" x14ac:dyDescent="0.35">
      <c r="A35" s="116"/>
      <c r="B35" s="117" t="str">
        <f>'[1]centro de apoio - gentios'!D72</f>
        <v>CREA - MG 64.880/D</v>
      </c>
      <c r="C35" s="118"/>
      <c r="D35" s="118"/>
      <c r="E35" s="118"/>
      <c r="F35" s="118"/>
      <c r="G35" s="118"/>
      <c r="H35" s="118"/>
      <c r="I35" s="119"/>
      <c r="J35" s="156"/>
      <c r="K35" s="157"/>
    </row>
    <row r="36" spans="1:11" ht="13.9" x14ac:dyDescent="0.3">
      <c r="A36" s="150"/>
      <c r="B36" s="150"/>
      <c r="C36" s="152"/>
      <c r="D36" s="152"/>
      <c r="E36" s="150"/>
      <c r="F36" s="150"/>
      <c r="G36" s="150"/>
      <c r="H36" s="150"/>
      <c r="I36" s="150"/>
      <c r="J36" s="150"/>
      <c r="K36" s="150"/>
    </row>
    <row r="40" spans="1:11" ht="13.9" x14ac:dyDescent="0.3">
      <c r="B40" s="102">
        <v>0</v>
      </c>
    </row>
  </sheetData>
  <mergeCells count="31">
    <mergeCell ref="A2:K2"/>
    <mergeCell ref="B1:K1"/>
    <mergeCell ref="A3:K3"/>
    <mergeCell ref="A26:A27"/>
    <mergeCell ref="B26:B27"/>
    <mergeCell ref="A16:A17"/>
    <mergeCell ref="B16:B17"/>
    <mergeCell ref="A18:A19"/>
    <mergeCell ref="B18:B19"/>
    <mergeCell ref="A20:A21"/>
    <mergeCell ref="B20:B21"/>
    <mergeCell ref="A4:K4"/>
    <mergeCell ref="A22:A23"/>
    <mergeCell ref="B22:B23"/>
    <mergeCell ref="A24:A25"/>
    <mergeCell ref="B24:B25"/>
    <mergeCell ref="A30:B31"/>
    <mergeCell ref="C33:D33"/>
    <mergeCell ref="C34:D34"/>
    <mergeCell ref="A6:A7"/>
    <mergeCell ref="B6:B7"/>
    <mergeCell ref="A8:A9"/>
    <mergeCell ref="B8:B9"/>
    <mergeCell ref="A28:A29"/>
    <mergeCell ref="B28:B29"/>
    <mergeCell ref="A10:A11"/>
    <mergeCell ref="B10:B11"/>
    <mergeCell ref="A12:A13"/>
    <mergeCell ref="B12:B13"/>
    <mergeCell ref="A14:A15"/>
    <mergeCell ref="B14:B15"/>
  </mergeCells>
  <phoneticPr fontId="30" type="noConversion"/>
  <printOptions horizontalCentered="1"/>
  <pageMargins left="0.19685039370078741" right="0.19685039370078741" top="0.78740157480314965" bottom="0" header="0" footer="0.31496062992125984"/>
  <pageSetup paperSize="9"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A7" zoomScale="130" zoomScaleNormal="130" workbookViewId="0">
      <selection activeCell="H1" sqref="H1:J1048576"/>
    </sheetView>
  </sheetViews>
  <sheetFormatPr defaultColWidth="8.85546875" defaultRowHeight="14.25" x14ac:dyDescent="0.2"/>
  <cols>
    <col min="1" max="1" width="13" style="64" customWidth="1"/>
    <col min="2" max="2" width="98.7109375" style="64" customWidth="1"/>
    <col min="3" max="3" width="8.85546875" style="64"/>
    <col min="4" max="4" width="8.7109375" style="64" customWidth="1"/>
    <col min="5" max="5" width="12.85546875" style="64" hidden="1" customWidth="1"/>
    <col min="6" max="6" width="14" style="64" hidden="1" customWidth="1"/>
    <col min="7" max="7" width="16.140625" style="64" hidden="1" customWidth="1"/>
    <col min="8" max="8" width="24.7109375" style="96" hidden="1" customWidth="1"/>
    <col min="9" max="9" width="10.5703125" style="64" hidden="1" customWidth="1"/>
    <col min="10" max="10" width="13.28515625" style="64" hidden="1" customWidth="1"/>
    <col min="11" max="11" width="13.28515625" style="64" bestFit="1" customWidth="1"/>
    <col min="12" max="16384" width="8.85546875" style="64"/>
  </cols>
  <sheetData>
    <row r="1" spans="1:11" ht="13.9" x14ac:dyDescent="0.25">
      <c r="H1" s="95">
        <v>1.3</v>
      </c>
    </row>
    <row r="2" spans="1:11" ht="13.9" x14ac:dyDescent="0.25">
      <c r="E2" s="64" t="s">
        <v>13</v>
      </c>
      <c r="F2" s="75">
        <v>0.2253</v>
      </c>
    </row>
    <row r="3" spans="1:11" ht="13.9" x14ac:dyDescent="0.25">
      <c r="A3" s="64" t="s">
        <v>90</v>
      </c>
      <c r="B3" s="64" t="s">
        <v>14</v>
      </c>
      <c r="G3" s="76">
        <f>SUM(G5:G9)</f>
        <v>172270.25</v>
      </c>
      <c r="H3" s="97"/>
      <c r="I3" s="77"/>
    </row>
    <row r="4" spans="1:11" s="79" customFormat="1" ht="24.6" customHeight="1" x14ac:dyDescent="0.25">
      <c r="A4" s="93" t="s">
        <v>0</v>
      </c>
      <c r="B4" s="93" t="s">
        <v>1</v>
      </c>
      <c r="C4" s="93" t="s">
        <v>69</v>
      </c>
      <c r="D4" s="93" t="s">
        <v>63</v>
      </c>
      <c r="E4" s="94" t="s">
        <v>3</v>
      </c>
      <c r="F4" s="94" t="s">
        <v>12</v>
      </c>
      <c r="G4" s="94" t="s">
        <v>5</v>
      </c>
      <c r="H4" s="97"/>
      <c r="J4" s="80"/>
    </row>
    <row r="5" spans="1:11" ht="42.75" x14ac:dyDescent="0.2">
      <c r="A5" s="81">
        <v>92749</v>
      </c>
      <c r="B5" s="82" t="s">
        <v>8</v>
      </c>
      <c r="C5" s="81" t="s">
        <v>6</v>
      </c>
      <c r="D5" s="91">
        <f>103+(22*0.3)</f>
        <v>109.6</v>
      </c>
      <c r="E5" s="84">
        <f>755.23</f>
        <v>755.23</v>
      </c>
      <c r="F5" s="84">
        <f>ROUND(E5*(1+$F$2),2)</f>
        <v>925.38</v>
      </c>
      <c r="G5" s="84">
        <f>ROUND(F5*D5,2)</f>
        <v>101421.65</v>
      </c>
      <c r="H5" s="96">
        <f>G5+G14</f>
        <v>134735.44948399998</v>
      </c>
      <c r="I5" s="85"/>
      <c r="J5" s="86"/>
      <c r="K5" s="86"/>
    </row>
    <row r="6" spans="1:11" x14ac:dyDescent="0.2">
      <c r="A6" s="81">
        <v>93382</v>
      </c>
      <c r="B6" s="82" t="s">
        <v>10</v>
      </c>
      <c r="C6" s="81" t="s">
        <v>6</v>
      </c>
      <c r="D6" s="91">
        <v>65</v>
      </c>
      <c r="E6" s="84">
        <v>22.54</v>
      </c>
      <c r="F6" s="84">
        <f t="shared" ref="F6:F9" si="0">ROUND(E6*(1+$F$2),2)</f>
        <v>27.62</v>
      </c>
      <c r="G6" s="84">
        <f t="shared" ref="G6:G8" si="1">ROUND(F6*D6,2)</f>
        <v>1795.3</v>
      </c>
    </row>
    <row r="7" spans="1:11" ht="28.5" x14ac:dyDescent="0.2">
      <c r="A7" s="81">
        <v>102715</v>
      </c>
      <c r="B7" s="82" t="s">
        <v>9</v>
      </c>
      <c r="C7" s="81" t="s">
        <v>7</v>
      </c>
      <c r="D7" s="91">
        <v>230</v>
      </c>
      <c r="E7" s="84">
        <v>21.42</v>
      </c>
      <c r="F7" s="84">
        <f t="shared" si="0"/>
        <v>26.25</v>
      </c>
      <c r="G7" s="84">
        <f t="shared" si="1"/>
        <v>6037.5</v>
      </c>
    </row>
    <row r="8" spans="1:11" ht="28.5" x14ac:dyDescent="0.2">
      <c r="A8" s="81">
        <v>5631</v>
      </c>
      <c r="B8" s="82" t="s">
        <v>11</v>
      </c>
      <c r="C8" s="81" t="s">
        <v>94</v>
      </c>
      <c r="D8" s="91">
        <f>40*8</f>
        <v>320</v>
      </c>
      <c r="E8" s="84">
        <v>157.72999999999999</v>
      </c>
      <c r="F8" s="84">
        <f t="shared" si="0"/>
        <v>193.27</v>
      </c>
      <c r="G8" s="84">
        <f t="shared" si="1"/>
        <v>61846.400000000001</v>
      </c>
    </row>
    <row r="9" spans="1:11" ht="28.5" x14ac:dyDescent="0.2">
      <c r="A9" s="81" t="s">
        <v>89</v>
      </c>
      <c r="B9" s="92" t="s">
        <v>88</v>
      </c>
      <c r="C9" s="81" t="str">
        <f>C7</f>
        <v>m²</v>
      </c>
      <c r="D9" s="91">
        <v>60</v>
      </c>
      <c r="E9" s="81">
        <v>15.91</v>
      </c>
      <c r="F9" s="90">
        <f t="shared" si="0"/>
        <v>19.489999999999998</v>
      </c>
      <c r="G9" s="90">
        <f t="shared" ref="G9" si="2">ROUND(F9*D9,2)</f>
        <v>1169.4000000000001</v>
      </c>
    </row>
    <row r="12" spans="1:11" ht="13.9" x14ac:dyDescent="0.25">
      <c r="G12" s="80">
        <f>SUM(G14:G16)</f>
        <v>34686.821652000006</v>
      </c>
    </row>
    <row r="13" spans="1:11" ht="15" x14ac:dyDescent="0.25">
      <c r="A13" s="78" t="s">
        <v>0</v>
      </c>
      <c r="B13" s="78" t="s">
        <v>1</v>
      </c>
      <c r="C13" s="78" t="s">
        <v>2</v>
      </c>
      <c r="D13" s="78" t="s">
        <v>4</v>
      </c>
      <c r="E13" s="78" t="s">
        <v>3</v>
      </c>
      <c r="F13" s="78" t="s">
        <v>12</v>
      </c>
      <c r="G13" s="78" t="s">
        <v>5</v>
      </c>
    </row>
    <row r="14" spans="1:11" ht="42.75" x14ac:dyDescent="0.2">
      <c r="A14" s="87">
        <v>92749</v>
      </c>
      <c r="B14" s="88" t="s">
        <v>8</v>
      </c>
      <c r="C14" s="81" t="s">
        <v>6</v>
      </c>
      <c r="D14" s="83">
        <v>36</v>
      </c>
      <c r="E14" s="84">
        <f>755.23</f>
        <v>755.23</v>
      </c>
      <c r="F14" s="84">
        <f t="shared" ref="F14:F16" si="3">E14*(1+$F$2)</f>
        <v>925.38331900000003</v>
      </c>
      <c r="G14" s="84">
        <f>F14*D14</f>
        <v>33313.799484000003</v>
      </c>
    </row>
    <row r="15" spans="1:11" x14ac:dyDescent="0.2">
      <c r="A15" s="87">
        <v>93382</v>
      </c>
      <c r="B15" s="88" t="s">
        <v>10</v>
      </c>
      <c r="C15" s="81" t="s">
        <v>6</v>
      </c>
      <c r="D15" s="83">
        <f>12*0.5</f>
        <v>6</v>
      </c>
      <c r="E15" s="84">
        <v>22.54</v>
      </c>
      <c r="F15" s="84">
        <f t="shared" si="3"/>
        <v>27.618262000000001</v>
      </c>
      <c r="G15" s="84">
        <f t="shared" ref="G15:G16" si="4">F15*D15</f>
        <v>165.70957200000001</v>
      </c>
    </row>
    <row r="16" spans="1:11" ht="28.5" x14ac:dyDescent="0.2">
      <c r="A16" s="87">
        <v>102715</v>
      </c>
      <c r="B16" s="89" t="s">
        <v>9</v>
      </c>
      <c r="C16" s="81" t="s">
        <v>7</v>
      </c>
      <c r="D16" s="83">
        <v>46</v>
      </c>
      <c r="E16" s="84">
        <v>21.42</v>
      </c>
      <c r="F16" s="84">
        <f t="shared" si="3"/>
        <v>26.245926000000004</v>
      </c>
      <c r="G16" s="84">
        <f t="shared" si="4"/>
        <v>1207.3125960000002</v>
      </c>
    </row>
  </sheetData>
  <pageMargins left="0.511811024" right="0.511811024" top="0.78740157499999996" bottom="0.78740157499999996" header="0.31496062000000002" footer="0.31496062000000002"/>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abSelected="1" topLeftCell="I16" workbookViewId="0">
      <selection activeCell="JF5" sqref="JF5"/>
    </sheetView>
  </sheetViews>
  <sheetFormatPr defaultColWidth="0" defaultRowHeight="12.75" x14ac:dyDescent="0.2"/>
  <cols>
    <col min="1" max="1" width="30.28515625" style="1" hidden="1"/>
    <col min="2" max="3" width="9.140625" style="1" hidden="1"/>
    <col min="4" max="4" width="23.5703125" style="1" hidden="1"/>
    <col min="5" max="8" width="9.140625" style="1" hidden="1"/>
    <col min="9" max="11" width="10.7109375" style="1" customWidth="1"/>
    <col min="12" max="12" width="7.85546875" style="1" customWidth="1"/>
    <col min="13" max="14" width="10.7109375" style="1" customWidth="1"/>
    <col min="15" max="15" width="10.85546875" style="1" customWidth="1"/>
    <col min="16" max="17" width="10.7109375" style="1" customWidth="1"/>
    <col min="18" max="264" width="0" style="1" hidden="1"/>
    <col min="265" max="267" width="10.7109375" style="1" customWidth="1"/>
    <col min="268" max="268" width="9.28515625" style="1" customWidth="1"/>
    <col min="269" max="273" width="10.7109375" style="1" customWidth="1"/>
    <col min="274" max="520" width="0" style="1" hidden="1"/>
    <col min="521" max="523" width="10.7109375" style="1" customWidth="1"/>
    <col min="524" max="524" width="9.28515625" style="1" customWidth="1"/>
    <col min="525" max="529" width="10.7109375" style="1" customWidth="1"/>
    <col min="530" max="776" width="0" style="1" hidden="1"/>
    <col min="777" max="779" width="10.7109375" style="1" customWidth="1"/>
    <col min="780" max="780" width="9.28515625" style="1" customWidth="1"/>
    <col min="781" max="785" width="10.7109375" style="1" customWidth="1"/>
    <col min="786" max="1032" width="0" style="1" hidden="1"/>
    <col min="1033" max="1035" width="10.7109375" style="1" customWidth="1"/>
    <col min="1036" max="1036" width="9.28515625" style="1" customWidth="1"/>
    <col min="1037" max="1041" width="10.7109375" style="1" customWidth="1"/>
    <col min="1042" max="1288" width="0" style="1" hidden="1"/>
    <col min="1289" max="1291" width="10.7109375" style="1" customWidth="1"/>
    <col min="1292" max="1292" width="9.28515625" style="1" customWidth="1"/>
    <col min="1293" max="1297" width="10.7109375" style="1" customWidth="1"/>
    <col min="1298" max="1544" width="0" style="1" hidden="1"/>
    <col min="1545" max="1547" width="10.7109375" style="1" customWidth="1"/>
    <col min="1548" max="1548" width="9.28515625" style="1" customWidth="1"/>
    <col min="1549" max="1553" width="10.7109375" style="1" customWidth="1"/>
    <col min="1554" max="1800" width="0" style="1" hidden="1"/>
    <col min="1801" max="1803" width="10.7109375" style="1" customWidth="1"/>
    <col min="1804" max="1804" width="9.28515625" style="1" customWidth="1"/>
    <col min="1805" max="1809" width="10.7109375" style="1" customWidth="1"/>
    <col min="1810" max="2056" width="0" style="1" hidden="1"/>
    <col min="2057" max="2059" width="10.7109375" style="1" customWidth="1"/>
    <col min="2060" max="2060" width="9.28515625" style="1" customWidth="1"/>
    <col min="2061" max="2065" width="10.7109375" style="1" customWidth="1"/>
    <col min="2066" max="2312" width="0" style="1" hidden="1"/>
    <col min="2313" max="2315" width="10.7109375" style="1" customWidth="1"/>
    <col min="2316" max="2316" width="9.28515625" style="1" customWidth="1"/>
    <col min="2317" max="2321" width="10.7109375" style="1" customWidth="1"/>
    <col min="2322" max="2568" width="0" style="1" hidden="1"/>
    <col min="2569" max="2571" width="10.7109375" style="1" customWidth="1"/>
    <col min="2572" max="2572" width="9.28515625" style="1" customWidth="1"/>
    <col min="2573" max="2577" width="10.7109375" style="1" customWidth="1"/>
    <col min="2578" max="2824" width="0" style="1" hidden="1"/>
    <col min="2825" max="2827" width="10.7109375" style="1" customWidth="1"/>
    <col min="2828" max="2828" width="9.28515625" style="1" customWidth="1"/>
    <col min="2829" max="2833" width="10.7109375" style="1" customWidth="1"/>
    <col min="2834" max="3080" width="0" style="1" hidden="1"/>
    <col min="3081" max="3083" width="10.7109375" style="1" customWidth="1"/>
    <col min="3084" max="3084" width="9.28515625" style="1" customWidth="1"/>
    <col min="3085" max="3089" width="10.7109375" style="1" customWidth="1"/>
    <col min="3090" max="3336" width="0" style="1" hidden="1"/>
    <col min="3337" max="3339" width="10.7109375" style="1" customWidth="1"/>
    <col min="3340" max="3340" width="9.28515625" style="1" customWidth="1"/>
    <col min="3341" max="3345" width="10.7109375" style="1" customWidth="1"/>
    <col min="3346" max="3592" width="0" style="1" hidden="1"/>
    <col min="3593" max="3595" width="10.7109375" style="1" customWidth="1"/>
    <col min="3596" max="3596" width="9.28515625" style="1" customWidth="1"/>
    <col min="3597" max="3601" width="10.7109375" style="1" customWidth="1"/>
    <col min="3602" max="3848" width="0" style="1" hidden="1"/>
    <col min="3849" max="3851" width="10.7109375" style="1" customWidth="1"/>
    <col min="3852" max="3852" width="9.28515625" style="1" customWidth="1"/>
    <col min="3853" max="3857" width="10.7109375" style="1" customWidth="1"/>
    <col min="3858" max="4104" width="0" style="1" hidden="1"/>
    <col min="4105" max="4107" width="10.7109375" style="1" customWidth="1"/>
    <col min="4108" max="4108" width="9.28515625" style="1" customWidth="1"/>
    <col min="4109" max="4113" width="10.7109375" style="1" customWidth="1"/>
    <col min="4114" max="4360" width="0" style="1" hidden="1"/>
    <col min="4361" max="4363" width="10.7109375" style="1" customWidth="1"/>
    <col min="4364" max="4364" width="9.28515625" style="1" customWidth="1"/>
    <col min="4365" max="4369" width="10.7109375" style="1" customWidth="1"/>
    <col min="4370" max="4616" width="0" style="1" hidden="1"/>
    <col min="4617" max="4619" width="10.7109375" style="1" customWidth="1"/>
    <col min="4620" max="4620" width="9.28515625" style="1" customWidth="1"/>
    <col min="4621" max="4625" width="10.7109375" style="1" customWidth="1"/>
    <col min="4626" max="4872" width="0" style="1" hidden="1"/>
    <col min="4873" max="4875" width="10.7109375" style="1" customWidth="1"/>
    <col min="4876" max="4876" width="9.28515625" style="1" customWidth="1"/>
    <col min="4877" max="4881" width="10.7109375" style="1" customWidth="1"/>
    <col min="4882" max="5128" width="0" style="1" hidden="1"/>
    <col min="5129" max="5131" width="10.7109375" style="1" customWidth="1"/>
    <col min="5132" max="5132" width="9.28515625" style="1" customWidth="1"/>
    <col min="5133" max="5137" width="10.7109375" style="1" customWidth="1"/>
    <col min="5138" max="5384" width="0" style="1" hidden="1"/>
    <col min="5385" max="5387" width="10.7109375" style="1" customWidth="1"/>
    <col min="5388" max="5388" width="9.28515625" style="1" customWidth="1"/>
    <col min="5389" max="5393" width="10.7109375" style="1" customWidth="1"/>
    <col min="5394" max="5640" width="0" style="1" hidden="1"/>
    <col min="5641" max="5643" width="10.7109375" style="1" customWidth="1"/>
    <col min="5644" max="5644" width="9.28515625" style="1" customWidth="1"/>
    <col min="5645" max="5649" width="10.7109375" style="1" customWidth="1"/>
    <col min="5650" max="5896" width="0" style="1" hidden="1"/>
    <col min="5897" max="5899" width="10.7109375" style="1" customWidth="1"/>
    <col min="5900" max="5900" width="9.28515625" style="1" customWidth="1"/>
    <col min="5901" max="5905" width="10.7109375" style="1" customWidth="1"/>
    <col min="5906" max="6152" width="0" style="1" hidden="1"/>
    <col min="6153" max="6155" width="10.7109375" style="1" customWidth="1"/>
    <col min="6156" max="6156" width="9.28515625" style="1" customWidth="1"/>
    <col min="6157" max="6161" width="10.7109375" style="1" customWidth="1"/>
    <col min="6162" max="6408" width="0" style="1" hidden="1"/>
    <col min="6409" max="6411" width="10.7109375" style="1" customWidth="1"/>
    <col min="6412" max="6412" width="9.28515625" style="1" customWidth="1"/>
    <col min="6413" max="6417" width="10.7109375" style="1" customWidth="1"/>
    <col min="6418" max="6664" width="0" style="1" hidden="1"/>
    <col min="6665" max="6667" width="10.7109375" style="1" customWidth="1"/>
    <col min="6668" max="6668" width="9.28515625" style="1" customWidth="1"/>
    <col min="6669" max="6673" width="10.7109375" style="1" customWidth="1"/>
    <col min="6674" max="6920" width="0" style="1" hidden="1"/>
    <col min="6921" max="6923" width="10.7109375" style="1" customWidth="1"/>
    <col min="6924" max="6924" width="9.28515625" style="1" customWidth="1"/>
    <col min="6925" max="6929" width="10.7109375" style="1" customWidth="1"/>
    <col min="6930" max="7176" width="0" style="1" hidden="1"/>
    <col min="7177" max="7179" width="10.7109375" style="1" customWidth="1"/>
    <col min="7180" max="7180" width="9.28515625" style="1" customWidth="1"/>
    <col min="7181" max="7185" width="10.7109375" style="1" customWidth="1"/>
    <col min="7186" max="7432" width="0" style="1" hidden="1"/>
    <col min="7433" max="7435" width="10.7109375" style="1" customWidth="1"/>
    <col min="7436" max="7436" width="9.28515625" style="1" customWidth="1"/>
    <col min="7437" max="7441" width="10.7109375" style="1" customWidth="1"/>
    <col min="7442" max="7688" width="0" style="1" hidden="1"/>
    <col min="7689" max="7691" width="10.7109375" style="1" customWidth="1"/>
    <col min="7692" max="7692" width="9.28515625" style="1" customWidth="1"/>
    <col min="7693" max="7697" width="10.7109375" style="1" customWidth="1"/>
    <col min="7698" max="7944" width="0" style="1" hidden="1"/>
    <col min="7945" max="7947" width="10.7109375" style="1" customWidth="1"/>
    <col min="7948" max="7948" width="9.28515625" style="1" customWidth="1"/>
    <col min="7949" max="7953" width="10.7109375" style="1" customWidth="1"/>
    <col min="7954" max="8200" width="0" style="1" hidden="1"/>
    <col min="8201" max="8203" width="10.7109375" style="1" customWidth="1"/>
    <col min="8204" max="8204" width="9.28515625" style="1" customWidth="1"/>
    <col min="8205" max="8209" width="10.7109375" style="1" customWidth="1"/>
    <col min="8210" max="8456" width="0" style="1" hidden="1"/>
    <col min="8457" max="8459" width="10.7109375" style="1" customWidth="1"/>
    <col min="8460" max="8460" width="9.28515625" style="1" customWidth="1"/>
    <col min="8461" max="8465" width="10.7109375" style="1" customWidth="1"/>
    <col min="8466" max="8712" width="0" style="1" hidden="1"/>
    <col min="8713" max="8715" width="10.7109375" style="1" customWidth="1"/>
    <col min="8716" max="8716" width="9.28515625" style="1" customWidth="1"/>
    <col min="8717" max="8721" width="10.7109375" style="1" customWidth="1"/>
    <col min="8722" max="8968" width="0" style="1" hidden="1"/>
    <col min="8969" max="8971" width="10.7109375" style="1" customWidth="1"/>
    <col min="8972" max="8972" width="9.28515625" style="1" customWidth="1"/>
    <col min="8973" max="8977" width="10.7109375" style="1" customWidth="1"/>
    <col min="8978" max="9224" width="0" style="1" hidden="1"/>
    <col min="9225" max="9227" width="10.7109375" style="1" customWidth="1"/>
    <col min="9228" max="9228" width="9.28515625" style="1" customWidth="1"/>
    <col min="9229" max="9233" width="10.7109375" style="1" customWidth="1"/>
    <col min="9234" max="9480" width="0" style="1" hidden="1"/>
    <col min="9481" max="9483" width="10.7109375" style="1" customWidth="1"/>
    <col min="9484" max="9484" width="9.28515625" style="1" customWidth="1"/>
    <col min="9485" max="9489" width="10.7109375" style="1" customWidth="1"/>
    <col min="9490" max="9736" width="0" style="1" hidden="1"/>
    <col min="9737" max="9739" width="10.7109375" style="1" customWidth="1"/>
    <col min="9740" max="9740" width="9.28515625" style="1" customWidth="1"/>
    <col min="9741" max="9745" width="10.7109375" style="1" customWidth="1"/>
    <col min="9746" max="9992" width="0" style="1" hidden="1"/>
    <col min="9993" max="9995" width="10.7109375" style="1" customWidth="1"/>
    <col min="9996" max="9996" width="9.28515625" style="1" customWidth="1"/>
    <col min="9997" max="10001" width="10.7109375" style="1" customWidth="1"/>
    <col min="10002" max="10248" width="0" style="1" hidden="1"/>
    <col min="10249" max="10251" width="10.7109375" style="1" customWidth="1"/>
    <col min="10252" max="10252" width="9.28515625" style="1" customWidth="1"/>
    <col min="10253" max="10257" width="10.7109375" style="1" customWidth="1"/>
    <col min="10258" max="10504" width="0" style="1" hidden="1"/>
    <col min="10505" max="10507" width="10.7109375" style="1" customWidth="1"/>
    <col min="10508" max="10508" width="9.28515625" style="1" customWidth="1"/>
    <col min="10509" max="10513" width="10.7109375" style="1" customWidth="1"/>
    <col min="10514" max="10760" width="0" style="1" hidden="1"/>
    <col min="10761" max="10763" width="10.7109375" style="1" customWidth="1"/>
    <col min="10764" max="10764" width="9.28515625" style="1" customWidth="1"/>
    <col min="10765" max="10769" width="10.7109375" style="1" customWidth="1"/>
    <col min="10770" max="11016" width="0" style="1" hidden="1"/>
    <col min="11017" max="11019" width="10.7109375" style="1" customWidth="1"/>
    <col min="11020" max="11020" width="9.28515625" style="1" customWidth="1"/>
    <col min="11021" max="11025" width="10.7109375" style="1" customWidth="1"/>
    <col min="11026" max="11272" width="0" style="1" hidden="1"/>
    <col min="11273" max="11275" width="10.7109375" style="1" customWidth="1"/>
    <col min="11276" max="11276" width="9.28515625" style="1" customWidth="1"/>
    <col min="11277" max="11281" width="10.7109375" style="1" customWidth="1"/>
    <col min="11282" max="11528" width="0" style="1" hidden="1"/>
    <col min="11529" max="11531" width="10.7109375" style="1" customWidth="1"/>
    <col min="11532" max="11532" width="9.28515625" style="1" customWidth="1"/>
    <col min="11533" max="11537" width="10.7109375" style="1" customWidth="1"/>
    <col min="11538" max="11784" width="0" style="1" hidden="1"/>
    <col min="11785" max="11787" width="10.7109375" style="1" customWidth="1"/>
    <col min="11788" max="11788" width="9.28515625" style="1" customWidth="1"/>
    <col min="11789" max="11793" width="10.7109375" style="1" customWidth="1"/>
    <col min="11794" max="12040" width="0" style="1" hidden="1"/>
    <col min="12041" max="12043" width="10.7109375" style="1" customWidth="1"/>
    <col min="12044" max="12044" width="9.28515625" style="1" customWidth="1"/>
    <col min="12045" max="12049" width="10.7109375" style="1" customWidth="1"/>
    <col min="12050" max="12296" width="0" style="1" hidden="1"/>
    <col min="12297" max="12299" width="10.7109375" style="1" customWidth="1"/>
    <col min="12300" max="12300" width="9.28515625" style="1" customWidth="1"/>
    <col min="12301" max="12305" width="10.7109375" style="1" customWidth="1"/>
    <col min="12306" max="12552" width="0" style="1" hidden="1"/>
    <col min="12553" max="12555" width="10.7109375" style="1" customWidth="1"/>
    <col min="12556" max="12556" width="9.28515625" style="1" customWidth="1"/>
    <col min="12557" max="12561" width="10.7109375" style="1" customWidth="1"/>
    <col min="12562" max="12808" width="0" style="1" hidden="1"/>
    <col min="12809" max="12811" width="10.7109375" style="1" customWidth="1"/>
    <col min="12812" max="12812" width="9.28515625" style="1" customWidth="1"/>
    <col min="12813" max="12817" width="10.7109375" style="1" customWidth="1"/>
    <col min="12818" max="13064" width="0" style="1" hidden="1"/>
    <col min="13065" max="13067" width="10.7109375" style="1" customWidth="1"/>
    <col min="13068" max="13068" width="9.28515625" style="1" customWidth="1"/>
    <col min="13069" max="13073" width="10.7109375" style="1" customWidth="1"/>
    <col min="13074" max="13320" width="0" style="1" hidden="1"/>
    <col min="13321" max="13323" width="10.7109375" style="1" customWidth="1"/>
    <col min="13324" max="13324" width="9.28515625" style="1" customWidth="1"/>
    <col min="13325" max="13329" width="10.7109375" style="1" customWidth="1"/>
    <col min="13330" max="13576" width="0" style="1" hidden="1"/>
    <col min="13577" max="13579" width="10.7109375" style="1" customWidth="1"/>
    <col min="13580" max="13580" width="9.28515625" style="1" customWidth="1"/>
    <col min="13581" max="13585" width="10.7109375" style="1" customWidth="1"/>
    <col min="13586" max="13832" width="0" style="1" hidden="1"/>
    <col min="13833" max="13835" width="10.7109375" style="1" customWidth="1"/>
    <col min="13836" max="13836" width="9.28515625" style="1" customWidth="1"/>
    <col min="13837" max="13841" width="10.7109375" style="1" customWidth="1"/>
    <col min="13842" max="14088" width="0" style="1" hidden="1"/>
    <col min="14089" max="14091" width="10.7109375" style="1" customWidth="1"/>
    <col min="14092" max="14092" width="9.28515625" style="1" customWidth="1"/>
    <col min="14093" max="14097" width="10.7109375" style="1" customWidth="1"/>
    <col min="14098" max="14344" width="0" style="1" hidden="1"/>
    <col min="14345" max="14347" width="10.7109375" style="1" customWidth="1"/>
    <col min="14348" max="14348" width="9.28515625" style="1" customWidth="1"/>
    <col min="14349" max="14353" width="10.7109375" style="1" customWidth="1"/>
    <col min="14354" max="14600" width="0" style="1" hidden="1"/>
    <col min="14601" max="14603" width="10.7109375" style="1" customWidth="1"/>
    <col min="14604" max="14604" width="9.28515625" style="1" customWidth="1"/>
    <col min="14605" max="14609" width="10.7109375" style="1" customWidth="1"/>
    <col min="14610" max="14856" width="0" style="1" hidden="1"/>
    <col min="14857" max="14859" width="10.7109375" style="1" customWidth="1"/>
    <col min="14860" max="14860" width="9.28515625" style="1" customWidth="1"/>
    <col min="14861" max="14865" width="10.7109375" style="1" customWidth="1"/>
    <col min="14866" max="15112" width="0" style="1" hidden="1"/>
    <col min="15113" max="15115" width="10.7109375" style="1" customWidth="1"/>
    <col min="15116" max="15116" width="9.28515625" style="1" customWidth="1"/>
    <col min="15117" max="15121" width="10.7109375" style="1" customWidth="1"/>
    <col min="15122" max="15368" width="0" style="1" hidden="1"/>
    <col min="15369" max="15371" width="10.7109375" style="1" customWidth="1"/>
    <col min="15372" max="15372" width="9.28515625" style="1" customWidth="1"/>
    <col min="15373" max="15377" width="10.7109375" style="1" customWidth="1"/>
    <col min="15378" max="15624" width="0" style="1" hidden="1"/>
    <col min="15625" max="15627" width="10.7109375" style="1" customWidth="1"/>
    <col min="15628" max="15628" width="9.28515625" style="1" customWidth="1"/>
    <col min="15629" max="15633" width="10.7109375" style="1" customWidth="1"/>
    <col min="15634" max="15880" width="0" style="1" hidden="1"/>
    <col min="15881" max="15883" width="10.7109375" style="1" customWidth="1"/>
    <col min="15884" max="15884" width="9.28515625" style="1" customWidth="1"/>
    <col min="15885" max="15889" width="10.7109375" style="1" customWidth="1"/>
    <col min="15890" max="16136" width="0" style="1" hidden="1"/>
    <col min="16137" max="16139" width="10.7109375" style="1" customWidth="1"/>
    <col min="16140" max="16140" width="9.28515625" style="1" customWidth="1"/>
    <col min="16141" max="16145" width="10.7109375" style="1" customWidth="1"/>
    <col min="16146" max="16384" width="0" style="1" hidden="1"/>
  </cols>
  <sheetData>
    <row r="1" spans="1:17" ht="15" hidden="1" customHeight="1" x14ac:dyDescent="0.25">
      <c r="E1" s="2" t="s">
        <v>15</v>
      </c>
      <c r="F1" s="2" t="s">
        <v>16</v>
      </c>
      <c r="G1" s="2" t="s">
        <v>17</v>
      </c>
      <c r="N1" s="3"/>
      <c r="P1" s="260" t="s">
        <v>18</v>
      </c>
      <c r="Q1" s="261"/>
    </row>
    <row r="2" spans="1:17" ht="15.6" hidden="1" x14ac:dyDescent="0.3">
      <c r="A2" s="1" t="s">
        <v>19</v>
      </c>
      <c r="B2" s="4" t="s">
        <v>20</v>
      </c>
      <c r="C2" s="1" t="str">
        <f t="shared" ref="C2:C38" si="0">CONCATENATE(A2,"-",B2)</f>
        <v>Construção e Reforma de Edifícios-AC</v>
      </c>
      <c r="E2" s="5">
        <v>0.03</v>
      </c>
      <c r="F2" s="5">
        <v>0.04</v>
      </c>
      <c r="G2" s="5">
        <v>5.5E-2</v>
      </c>
      <c r="N2" s="6" t="e">
        <f ca="1">"Quadro de Composição do BDI "&amp;MID(CELL("nome.arquivo",N2),5+FIND("BDI (",CELL("nome.arquivo",N2)),1)</f>
        <v>#VALUE!</v>
      </c>
      <c r="P2" s="262" t="s">
        <v>21</v>
      </c>
      <c r="Q2" s="263"/>
    </row>
    <row r="3" spans="1:17" ht="13.15" hidden="1" x14ac:dyDescent="0.25">
      <c r="A3" s="1" t="str">
        <f>A2</f>
        <v>Construção e Reforma de Edifícios</v>
      </c>
      <c r="B3" s="4" t="s">
        <v>22</v>
      </c>
      <c r="C3" s="1" t="str">
        <f t="shared" si="0"/>
        <v>Construção e Reforma de Edifícios-SG</v>
      </c>
      <c r="E3" s="5">
        <v>8.0000000000000002E-3</v>
      </c>
      <c r="F3" s="5">
        <v>8.0000000000000002E-3</v>
      </c>
      <c r="G3" s="5">
        <v>0.01</v>
      </c>
    </row>
    <row r="4" spans="1:17" ht="13.15" hidden="1" x14ac:dyDescent="0.25">
      <c r="A4" s="1" t="str">
        <f>A3</f>
        <v>Construção e Reforma de Edifícios</v>
      </c>
      <c r="B4" s="4" t="s">
        <v>23</v>
      </c>
      <c r="C4" s="1" t="str">
        <f t="shared" si="0"/>
        <v>Construção e Reforma de Edifícios-R</v>
      </c>
      <c r="E4" s="5">
        <v>9.7000000000000003E-3</v>
      </c>
      <c r="F4" s="5">
        <v>1.2699999999999999E-2</v>
      </c>
      <c r="G4" s="5">
        <v>1.2699999999999999E-2</v>
      </c>
      <c r="I4" s="264" t="s">
        <v>24</v>
      </c>
      <c r="J4" s="265"/>
      <c r="K4" s="264" t="s">
        <v>25</v>
      </c>
      <c r="L4" s="266"/>
      <c r="M4" s="266"/>
      <c r="N4" s="266"/>
      <c r="O4" s="266"/>
      <c r="P4" s="266"/>
      <c r="Q4" s="265"/>
    </row>
    <row r="5" spans="1:17" ht="69" customHeight="1" x14ac:dyDescent="0.2">
      <c r="A5" s="1" t="str">
        <f>A4</f>
        <v>Construção e Reforma de Edifícios</v>
      </c>
      <c r="B5" s="4" t="s">
        <v>26</v>
      </c>
      <c r="C5" s="1" t="str">
        <f t="shared" si="0"/>
        <v>Construção e Reforma de Edifícios-DF</v>
      </c>
      <c r="E5" s="5">
        <v>5.8999999999999999E-3</v>
      </c>
      <c r="F5" s="5">
        <v>1.23E-2</v>
      </c>
      <c r="G5" s="5">
        <v>1.3899999999999999E-2</v>
      </c>
      <c r="I5" s="267" t="s">
        <v>27</v>
      </c>
      <c r="J5" s="268"/>
      <c r="K5" s="268"/>
      <c r="L5" s="268"/>
      <c r="M5" s="268"/>
      <c r="N5" s="268"/>
      <c r="O5" s="268"/>
      <c r="P5" s="268"/>
      <c r="Q5" s="268"/>
    </row>
    <row r="6" spans="1:17" ht="6" hidden="1" customHeight="1" x14ac:dyDescent="0.25">
      <c r="A6" s="1" t="str">
        <f>A5</f>
        <v>Construção e Reforma de Edifícios</v>
      </c>
      <c r="B6" s="4" t="s">
        <v>28</v>
      </c>
      <c r="C6" s="1" t="str">
        <f t="shared" si="0"/>
        <v>Construção e Reforma de Edifícios-L</v>
      </c>
      <c r="E6" s="5">
        <v>6.1600000000000002E-2</v>
      </c>
      <c r="F6" s="5">
        <v>7.400000000000001E-2</v>
      </c>
      <c r="G6" s="5">
        <v>8.9600000000000013E-2</v>
      </c>
      <c r="I6" s="7"/>
      <c r="J6" s="7"/>
      <c r="K6" s="7"/>
      <c r="L6" s="7"/>
      <c r="M6" s="7"/>
      <c r="N6" s="7"/>
      <c r="O6" s="7"/>
      <c r="P6" s="7"/>
      <c r="Q6" s="7"/>
    </row>
    <row r="7" spans="1:17" ht="13.5" customHeight="1" x14ac:dyDescent="0.25">
      <c r="A7" s="1" t="str">
        <f>A6</f>
        <v>Construção e Reforma de Edifícios</v>
      </c>
      <c r="B7" s="8" t="s">
        <v>29</v>
      </c>
      <c r="C7" s="1" t="str">
        <f t="shared" si="0"/>
        <v>Construção e Reforma de Edifícios-BDI PAD</v>
      </c>
      <c r="E7" s="5">
        <v>0.2034</v>
      </c>
      <c r="F7" s="5">
        <v>0.22120000000000001</v>
      </c>
      <c r="G7" s="5">
        <v>0.25</v>
      </c>
      <c r="I7" s="264" t="s">
        <v>30</v>
      </c>
      <c r="J7" s="266"/>
      <c r="K7" s="266"/>
      <c r="L7" s="266"/>
      <c r="M7" s="266"/>
      <c r="N7" s="266"/>
      <c r="O7" s="266"/>
      <c r="P7" s="266"/>
      <c r="Q7" s="265"/>
    </row>
    <row r="8" spans="1:17" ht="20.25" customHeight="1" x14ac:dyDescent="0.2">
      <c r="A8" s="1" t="s">
        <v>31</v>
      </c>
      <c r="B8" s="4" t="s">
        <v>20</v>
      </c>
      <c r="C8" s="1" t="str">
        <f t="shared" si="0"/>
        <v>Construção de Praças Urbanas, Rodovias, Ferrovias e recapeamento e pavimentação de vias urbanas-AC</v>
      </c>
      <c r="E8" s="5">
        <v>3.7999999999999999E-2</v>
      </c>
      <c r="F8" s="5">
        <v>4.0099999999999997E-2</v>
      </c>
      <c r="G8" s="5">
        <v>4.6699999999999998E-2</v>
      </c>
      <c r="I8" s="269" t="s">
        <v>111</v>
      </c>
      <c r="J8" s="269"/>
      <c r="K8" s="269"/>
      <c r="L8" s="269"/>
      <c r="M8" s="269"/>
      <c r="N8" s="269"/>
      <c r="O8" s="269"/>
      <c r="P8" s="269"/>
      <c r="Q8" s="269"/>
    </row>
    <row r="9" spans="1:17" ht="6" customHeight="1" x14ac:dyDescent="0.2">
      <c r="A9" s="1" t="s">
        <v>31</v>
      </c>
      <c r="B9" s="4" t="s">
        <v>22</v>
      </c>
      <c r="C9" s="1" t="str">
        <f t="shared" si="0"/>
        <v>Construção de Praças Urbanas, Rodovias, Ferrovias e recapeamento e pavimentação de vias urbanas-SG</v>
      </c>
      <c r="E9" s="5">
        <v>3.2000000000000002E-3</v>
      </c>
      <c r="F9" s="5">
        <v>4.0000000000000001E-3</v>
      </c>
      <c r="G9" s="5">
        <v>7.4000000000000003E-3</v>
      </c>
      <c r="I9" s="7"/>
      <c r="J9" s="7"/>
      <c r="K9" s="7"/>
      <c r="L9" s="7"/>
      <c r="M9" s="7"/>
      <c r="N9" s="7"/>
      <c r="O9" s="7"/>
      <c r="P9" s="7"/>
      <c r="Q9" s="7"/>
    </row>
    <row r="10" spans="1:17" ht="13.15" hidden="1" x14ac:dyDescent="0.25">
      <c r="A10" s="1" t="s">
        <v>31</v>
      </c>
      <c r="B10" s="4" t="s">
        <v>23</v>
      </c>
      <c r="C10" s="1" t="str">
        <f t="shared" si="0"/>
        <v>Construção de Praças Urbanas, Rodovias, Ferrovias e recapeamento e pavimentação de vias urbanas-R</v>
      </c>
      <c r="E10" s="5">
        <v>5.0000000000000001E-3</v>
      </c>
      <c r="F10" s="5">
        <v>5.6000000000000008E-3</v>
      </c>
      <c r="G10" s="5">
        <v>9.7000000000000003E-3</v>
      </c>
      <c r="I10" s="264" t="s">
        <v>32</v>
      </c>
      <c r="J10" s="266"/>
      <c r="K10" s="266"/>
      <c r="L10" s="266"/>
      <c r="M10" s="266"/>
      <c r="N10" s="266"/>
      <c r="O10" s="266"/>
      <c r="P10" s="264" t="s">
        <v>33</v>
      </c>
      <c r="Q10" s="265"/>
    </row>
    <row r="11" spans="1:17" ht="13.15" hidden="1" x14ac:dyDescent="0.25">
      <c r="A11" s="1" t="s">
        <v>31</v>
      </c>
      <c r="B11" s="4" t="s">
        <v>26</v>
      </c>
      <c r="C11" s="1" t="str">
        <f t="shared" si="0"/>
        <v>Construção de Praças Urbanas, Rodovias, Ferrovias e recapeamento e pavimentação de vias urbanas-DF</v>
      </c>
      <c r="E11" s="5">
        <v>1.0200000000000001E-2</v>
      </c>
      <c r="F11" s="5">
        <v>1.11E-2</v>
      </c>
      <c r="G11" s="5">
        <v>1.21E-2</v>
      </c>
      <c r="I11" s="270" t="s">
        <v>19</v>
      </c>
      <c r="J11" s="271"/>
      <c r="K11" s="271"/>
      <c r="L11" s="271"/>
      <c r="M11" s="271"/>
      <c r="N11" s="271"/>
      <c r="O11" s="272"/>
      <c r="P11" s="273" t="str">
        <f>IF([2]DADOS!C36&lt;&gt;"",[2]DADOS!C36,"")</f>
        <v>Sim</v>
      </c>
      <c r="Q11" s="274"/>
    </row>
    <row r="12" spans="1:17" ht="13.15" hidden="1" x14ac:dyDescent="0.25">
      <c r="A12" s="1" t="s">
        <v>31</v>
      </c>
      <c r="B12" s="4" t="s">
        <v>28</v>
      </c>
      <c r="C12" s="1" t="str">
        <f t="shared" si="0"/>
        <v>Construção de Praças Urbanas, Rodovias, Ferrovias e recapeamento e pavimentação de vias urbanas-L</v>
      </c>
      <c r="E12" s="5">
        <v>6.6400000000000001E-2</v>
      </c>
      <c r="F12" s="5">
        <v>7.2999999999999995E-2</v>
      </c>
      <c r="G12" s="5">
        <v>8.6899999999999991E-2</v>
      </c>
    </row>
    <row r="13" spans="1:17" ht="27" customHeight="1" x14ac:dyDescent="0.2">
      <c r="A13" s="1" t="s">
        <v>31</v>
      </c>
      <c r="B13" s="8" t="s">
        <v>29</v>
      </c>
      <c r="C13" s="1" t="str">
        <f t="shared" si="0"/>
        <v>Construção de Praças Urbanas, Rodovias, Ferrovias e recapeamento e pavimentação de vias urbanas-BDI PAD</v>
      </c>
      <c r="E13" s="5">
        <v>0.19600000000000001</v>
      </c>
      <c r="F13" s="5">
        <v>0.2097</v>
      </c>
      <c r="G13" s="5">
        <v>0.24230000000000002</v>
      </c>
      <c r="I13" s="259" t="s">
        <v>34</v>
      </c>
      <c r="J13" s="259"/>
      <c r="K13" s="259"/>
      <c r="L13" s="259"/>
      <c r="M13" s="259"/>
      <c r="N13" s="259"/>
      <c r="O13" s="259"/>
      <c r="P13" s="255">
        <v>1</v>
      </c>
      <c r="Q13" s="255"/>
    </row>
    <row r="14" spans="1:17" ht="15" customHeight="1" x14ac:dyDescent="0.2">
      <c r="A14" s="1" t="s">
        <v>35</v>
      </c>
      <c r="B14" s="4" t="s">
        <v>20</v>
      </c>
      <c r="C14" s="1" t="str">
        <f t="shared" si="0"/>
        <v>Construção de Redes de Abastecimento de Água, Coleta de Esgoto-AC</v>
      </c>
      <c r="E14" s="5">
        <v>3.4300000000000004E-2</v>
      </c>
      <c r="F14" s="5">
        <v>4.9299999999999997E-2</v>
      </c>
      <c r="G14" s="5">
        <v>6.7099999999999993E-2</v>
      </c>
      <c r="I14" s="254" t="s">
        <v>36</v>
      </c>
      <c r="J14" s="254"/>
      <c r="K14" s="254"/>
      <c r="L14" s="254"/>
      <c r="M14" s="254"/>
      <c r="N14" s="254"/>
      <c r="O14" s="254"/>
      <c r="P14" s="255">
        <v>0.03</v>
      </c>
      <c r="Q14" s="255"/>
    </row>
    <row r="15" spans="1:17" ht="13.15" hidden="1" x14ac:dyDescent="0.25">
      <c r="A15" s="1" t="str">
        <f>A14</f>
        <v>Construção de Redes de Abastecimento de Água, Coleta de Esgoto</v>
      </c>
      <c r="B15" s="4" t="s">
        <v>22</v>
      </c>
      <c r="C15" s="1" t="str">
        <f t="shared" si="0"/>
        <v>Construção de Redes de Abastecimento de Água, Coleta de Esgoto-SG</v>
      </c>
      <c r="E15" s="5">
        <v>2.8000000000000004E-3</v>
      </c>
      <c r="F15" s="5">
        <v>4.8999999999999998E-3</v>
      </c>
      <c r="G15" s="5">
        <v>7.4999999999999997E-3</v>
      </c>
    </row>
    <row r="16" spans="1:17" ht="15" x14ac:dyDescent="0.25">
      <c r="B16" s="4"/>
      <c r="E16" s="5"/>
      <c r="F16" s="5"/>
      <c r="G16" s="5"/>
      <c r="I16" s="256" t="s">
        <v>37</v>
      </c>
      <c r="J16" s="256"/>
      <c r="K16" s="256"/>
      <c r="L16" s="256"/>
      <c r="M16" s="256" t="s">
        <v>38</v>
      </c>
      <c r="N16" s="257" t="s">
        <v>39</v>
      </c>
      <c r="O16" s="258" t="s">
        <v>40</v>
      </c>
      <c r="P16" s="258"/>
      <c r="Q16" s="258"/>
    </row>
    <row r="17" spans="1:17" ht="15" x14ac:dyDescent="0.2">
      <c r="A17" s="1" t="str">
        <f>A15</f>
        <v>Construção de Redes de Abastecimento de Água, Coleta de Esgoto</v>
      </c>
      <c r="B17" s="4" t="s">
        <v>23</v>
      </c>
      <c r="C17" s="1" t="str">
        <f t="shared" si="0"/>
        <v>Construção de Redes de Abastecimento de Água, Coleta de Esgoto-R</v>
      </c>
      <c r="E17" s="5">
        <v>0.01</v>
      </c>
      <c r="F17" s="5">
        <v>1.3899999999999999E-2</v>
      </c>
      <c r="G17" s="5">
        <v>1.7399999999999999E-2</v>
      </c>
      <c r="I17" s="256"/>
      <c r="J17" s="256"/>
      <c r="K17" s="256"/>
      <c r="L17" s="256"/>
      <c r="M17" s="256"/>
      <c r="N17" s="257"/>
      <c r="O17" s="9" t="s">
        <v>41</v>
      </c>
      <c r="P17" s="9" t="s">
        <v>42</v>
      </c>
      <c r="Q17" s="10" t="s">
        <v>43</v>
      </c>
    </row>
    <row r="18" spans="1:17" ht="15.75" customHeight="1" x14ac:dyDescent="0.25">
      <c r="A18" s="1" t="str">
        <f>A17</f>
        <v>Construção de Redes de Abastecimento de Água, Coleta de Esgoto</v>
      </c>
      <c r="B18" s="4" t="s">
        <v>26</v>
      </c>
      <c r="C18" s="1" t="str">
        <f t="shared" si="0"/>
        <v>Construção de Redes de Abastecimento de Água, Coleta de Esgoto-DF</v>
      </c>
      <c r="E18" s="5">
        <v>9.3999999999999986E-3</v>
      </c>
      <c r="F18" s="5">
        <v>9.8999999999999991E-3</v>
      </c>
      <c r="G18" s="5">
        <v>1.1699999999999999E-2</v>
      </c>
      <c r="I18" s="247" t="str">
        <f>IF($I$11=$A$47,"Encargos Sociais incidentes sobre a mão de obra","Administração Central")</f>
        <v>Administração Central</v>
      </c>
      <c r="J18" s="248"/>
      <c r="K18" s="248"/>
      <c r="L18" s="249"/>
      <c r="M18" s="11" t="str">
        <f>IF($I$11=$A$47,"K1","AC")</f>
        <v>AC</v>
      </c>
      <c r="N18" s="12">
        <v>4.07E-2</v>
      </c>
      <c r="O18" s="13">
        <f>VLOOKUP(CONCATENATE(I$11,"-",M18),$C$2:$G$38,3,FALSE)</f>
        <v>0.03</v>
      </c>
      <c r="P18" s="13">
        <f>VLOOKUP(CONCATENATE(I$11,"-",M18),$C$2:$G$38,4,FALSE)</f>
        <v>0.04</v>
      </c>
      <c r="Q18" s="13">
        <f>VLOOKUP(CONCATENATE(I$11,"-",M18),$C$2:$G$38,5,FALSE)</f>
        <v>5.5E-2</v>
      </c>
    </row>
    <row r="19" spans="1:17" ht="15.75" customHeight="1" x14ac:dyDescent="0.25">
      <c r="A19" s="1" t="str">
        <f>A18</f>
        <v>Construção de Redes de Abastecimento de Água, Coleta de Esgoto</v>
      </c>
      <c r="B19" s="4" t="s">
        <v>28</v>
      </c>
      <c r="C19" s="1" t="str">
        <f t="shared" si="0"/>
        <v>Construção de Redes de Abastecimento de Água, Coleta de Esgoto-L</v>
      </c>
      <c r="E19" s="5">
        <v>6.7400000000000002E-2</v>
      </c>
      <c r="F19" s="5">
        <v>8.0399999999999985E-2</v>
      </c>
      <c r="G19" s="5">
        <v>9.4E-2</v>
      </c>
      <c r="I19" s="247" t="str">
        <f>IF($I$11=$A$47,"Administração Central da empresa ou consultoria - overhead","Seguro e Garantia")</f>
        <v>Seguro e Garantia</v>
      </c>
      <c r="J19" s="248"/>
      <c r="K19" s="248"/>
      <c r="L19" s="249"/>
      <c r="M19" s="11" t="str">
        <f>IF($I$11=$A$47,"K2","SG")</f>
        <v>SG</v>
      </c>
      <c r="N19" s="12">
        <v>0.01</v>
      </c>
      <c r="O19" s="13">
        <f>VLOOKUP(CONCATENATE(I$11,"-",M19),$C$2:$G$38,3,FALSE)</f>
        <v>8.0000000000000002E-3</v>
      </c>
      <c r="P19" s="13">
        <f>VLOOKUP(CONCATENATE(I$11,"-",M19),$C$2:$G$38,4,FALSE)</f>
        <v>8.0000000000000002E-3</v>
      </c>
      <c r="Q19" s="13">
        <f>VLOOKUP(CONCATENATE(I$11,"-",M19),$C$2:$G$38,5,FALSE)</f>
        <v>0.01</v>
      </c>
    </row>
    <row r="20" spans="1:17" ht="15.75" customHeight="1" x14ac:dyDescent="0.25">
      <c r="A20" s="1" t="str">
        <f>A19</f>
        <v>Construção de Redes de Abastecimento de Água, Coleta de Esgoto</v>
      </c>
      <c r="B20" s="8" t="s">
        <v>29</v>
      </c>
      <c r="C20" s="1" t="str">
        <f t="shared" si="0"/>
        <v>Construção de Redes de Abastecimento de Água, Coleta de Esgoto-BDI PAD</v>
      </c>
      <c r="E20" s="5">
        <v>0.20760000000000001</v>
      </c>
      <c r="F20" s="5">
        <v>0.24179999999999999</v>
      </c>
      <c r="G20" s="5">
        <v>0.26440000000000002</v>
      </c>
      <c r="I20" s="247" t="str">
        <f>IF($I$11=$A$47,"","Risco")</f>
        <v>Risco</v>
      </c>
      <c r="J20" s="248"/>
      <c r="K20" s="248"/>
      <c r="L20" s="249"/>
      <c r="M20" s="11" t="str">
        <f>IF($I$11=$A$47,"","R")</f>
        <v>R</v>
      </c>
      <c r="N20" s="12">
        <v>1.0999999999999999E-2</v>
      </c>
      <c r="O20" s="13">
        <f>VLOOKUP(CONCATENATE(I$11,"-",M20),$C$2:$G$38,3,FALSE)</f>
        <v>9.7000000000000003E-3</v>
      </c>
      <c r="P20" s="13">
        <f>VLOOKUP(CONCATENATE(I$11,"-",M20),$C$2:$G$38,4,FALSE)</f>
        <v>1.2699999999999999E-2</v>
      </c>
      <c r="Q20" s="13">
        <f>VLOOKUP(CONCATENATE(I$11,"-",M20),$C$2:$G$38,5,FALSE)</f>
        <v>1.2699999999999999E-2</v>
      </c>
    </row>
    <row r="21" spans="1:17" ht="15.75" customHeight="1" x14ac:dyDescent="0.2">
      <c r="A21" s="1" t="s">
        <v>44</v>
      </c>
      <c r="B21" s="4" t="s">
        <v>20</v>
      </c>
      <c r="C21" s="1" t="str">
        <f t="shared" si="0"/>
        <v>Construção e Manutenção de Estações e Redes de Distribuição de Energia Elétrica-AC</v>
      </c>
      <c r="E21" s="5">
        <v>5.2900000000000003E-2</v>
      </c>
      <c r="F21" s="5">
        <v>5.9200000000000003E-2</v>
      </c>
      <c r="G21" s="5">
        <v>7.9299999999999995E-2</v>
      </c>
      <c r="I21" s="247" t="str">
        <f>IF($I$11=$A$47,"","Despesas Financeiras")</f>
        <v>Despesas Financeiras</v>
      </c>
      <c r="J21" s="248"/>
      <c r="K21" s="248"/>
      <c r="L21" s="249"/>
      <c r="M21" s="11" t="str">
        <f>IF($I$11=$A$47,"","DF")</f>
        <v>DF</v>
      </c>
      <c r="N21" s="12">
        <v>5.8999999999999999E-3</v>
      </c>
      <c r="O21" s="13">
        <f>VLOOKUP(CONCATENATE(I$11,"-",M21),$C$2:$G$38,3,FALSE)</f>
        <v>5.8999999999999999E-3</v>
      </c>
      <c r="P21" s="13">
        <f>VLOOKUP(CONCATENATE(I$11,"-",M21),$C$2:$G$38,4,FALSE)</f>
        <v>1.23E-2</v>
      </c>
      <c r="Q21" s="13">
        <f>VLOOKUP(CONCATENATE(I$11,"-",M21),$C$2:$G$38,5,FALSE)</f>
        <v>1.3899999999999999E-2</v>
      </c>
    </row>
    <row r="22" spans="1:17" ht="15.75" customHeight="1" x14ac:dyDescent="0.25">
      <c r="A22" s="1" t="str">
        <f>A21</f>
        <v>Construção e Manutenção de Estações e Redes de Distribuição de Energia Elétrica</v>
      </c>
      <c r="B22" s="4" t="s">
        <v>22</v>
      </c>
      <c r="C22" s="1" t="str">
        <f t="shared" si="0"/>
        <v>Construção e Manutenção de Estações e Redes de Distribuição de Energia Elétrica-SG</v>
      </c>
      <c r="E22" s="5">
        <v>2.5000000000000001E-3</v>
      </c>
      <c r="F22" s="5">
        <v>5.1000000000000004E-3</v>
      </c>
      <c r="G22" s="5">
        <v>5.6000000000000008E-3</v>
      </c>
      <c r="I22" s="247" t="str">
        <f>IF($I$11=$A$47,"Margem bruta da empresa de consultoria","Lucro")</f>
        <v>Lucro</v>
      </c>
      <c r="J22" s="248"/>
      <c r="K22" s="248"/>
      <c r="L22" s="249"/>
      <c r="M22" s="11" t="str">
        <f>IF($I$11=$A$47,"K3","L")</f>
        <v>L</v>
      </c>
      <c r="N22" s="12">
        <v>7.0999999999999994E-2</v>
      </c>
      <c r="O22" s="13">
        <f>VLOOKUP(CONCATENATE(I$11,"-",M22),$C$2:$G$38,3,FALSE)</f>
        <v>6.1600000000000002E-2</v>
      </c>
      <c r="P22" s="13">
        <f>VLOOKUP(CONCATENATE(I$11,"-",M22),$C$2:$G$38,4,FALSE)</f>
        <v>7.400000000000001E-2</v>
      </c>
      <c r="Q22" s="13">
        <f>VLOOKUP(CONCATENATE(I$11,"-",M22),$C$2:$G$38,5,FALSE)</f>
        <v>8.9600000000000013E-2</v>
      </c>
    </row>
    <row r="23" spans="1:17" ht="15.75" customHeight="1" x14ac:dyDescent="0.25">
      <c r="A23" s="1" t="str">
        <f>A22</f>
        <v>Construção e Manutenção de Estações e Redes de Distribuição de Energia Elétrica</v>
      </c>
      <c r="B23" s="4" t="s">
        <v>23</v>
      </c>
      <c r="C23" s="1" t="str">
        <f t="shared" si="0"/>
        <v>Construção e Manutenção de Estações e Redes de Distribuição de Energia Elétrica-R</v>
      </c>
      <c r="E23" s="5">
        <v>0.01</v>
      </c>
      <c r="F23" s="5">
        <v>1.4800000000000001E-2</v>
      </c>
      <c r="G23" s="5">
        <v>1.9699999999999999E-2</v>
      </c>
      <c r="I23" s="250" t="s">
        <v>45</v>
      </c>
      <c r="J23" s="250"/>
      <c r="K23" s="250"/>
      <c r="L23" s="250"/>
      <c r="M23" s="11" t="s">
        <v>46</v>
      </c>
      <c r="N23" s="12">
        <v>3.6499999999999998E-2</v>
      </c>
      <c r="O23" s="13">
        <v>3.6499999999999998E-2</v>
      </c>
      <c r="P23" s="13">
        <v>3.6499999999999998E-2</v>
      </c>
      <c r="Q23" s="13">
        <v>3.6499999999999998E-2</v>
      </c>
    </row>
    <row r="24" spans="1:17" ht="27.75" customHeight="1" x14ac:dyDescent="0.2">
      <c r="A24" s="1" t="str">
        <f>A23</f>
        <v>Construção e Manutenção de Estações e Redes de Distribuição de Energia Elétrica</v>
      </c>
      <c r="B24" s="4" t="s">
        <v>26</v>
      </c>
      <c r="C24" s="1" t="str">
        <f t="shared" si="0"/>
        <v>Construção e Manutenção de Estações e Redes de Distribuição de Energia Elétrica-DF</v>
      </c>
      <c r="E24" s="5">
        <v>1.01E-2</v>
      </c>
      <c r="F24" s="5">
        <v>1.0700000000000001E-2</v>
      </c>
      <c r="G24" s="5">
        <v>1.11E-2</v>
      </c>
      <c r="I24" s="251" t="s">
        <v>47</v>
      </c>
      <c r="J24" s="251"/>
      <c r="K24" s="251"/>
      <c r="L24" s="251"/>
      <c r="M24" s="11" t="s">
        <v>48</v>
      </c>
      <c r="N24" s="13">
        <f>IF(I11&lt;&gt;A46,P14*P13,0)</f>
        <v>0.03</v>
      </c>
      <c r="O24" s="13">
        <v>0</v>
      </c>
      <c r="P24" s="13">
        <v>2.5000000000000001E-2</v>
      </c>
      <c r="Q24" s="13">
        <v>0.05</v>
      </c>
    </row>
    <row r="25" spans="1:17" ht="30.75" hidden="1" customHeight="1" x14ac:dyDescent="0.25">
      <c r="A25" s="1" t="str">
        <f>A24</f>
        <v>Construção e Manutenção de Estações e Redes de Distribuição de Energia Elétrica</v>
      </c>
      <c r="B25" s="4" t="s">
        <v>28</v>
      </c>
      <c r="C25" s="1" t="str">
        <f t="shared" si="0"/>
        <v>Construção e Manutenção de Estações e Redes de Distribuição de Energia Elétrica-L</v>
      </c>
      <c r="E25" s="5">
        <v>0.08</v>
      </c>
      <c r="F25" s="5">
        <v>8.3100000000000007E-2</v>
      </c>
      <c r="G25" s="5">
        <v>9.5100000000000004E-2</v>
      </c>
      <c r="I25" s="251" t="s">
        <v>49</v>
      </c>
      <c r="J25" s="251"/>
      <c r="K25" s="251"/>
      <c r="L25" s="251"/>
      <c r="M25" s="11" t="s">
        <v>50</v>
      </c>
      <c r="N25" s="13">
        <v>0</v>
      </c>
      <c r="O25" s="14">
        <v>0</v>
      </c>
      <c r="P25" s="14">
        <v>4.4999999999999998E-2</v>
      </c>
      <c r="Q25" s="14">
        <v>4.4999999999999998E-2</v>
      </c>
    </row>
    <row r="26" spans="1:17" ht="30.75" customHeight="1" x14ac:dyDescent="0.2">
      <c r="A26" s="1" t="str">
        <f>A25</f>
        <v>Construção e Manutenção de Estações e Redes de Distribuição de Energia Elétrica</v>
      </c>
      <c r="B26" s="8" t="s">
        <v>29</v>
      </c>
      <c r="C26" s="1" t="str">
        <f t="shared" si="0"/>
        <v>Construção e Manutenção de Estações e Redes de Distribuição de Energia Elétrica-BDI PAD</v>
      </c>
      <c r="E26" s="5">
        <v>0.24</v>
      </c>
      <c r="F26" s="5">
        <v>0.25840000000000002</v>
      </c>
      <c r="G26" s="5">
        <v>0.27860000000000001</v>
      </c>
      <c r="I26" s="251" t="s">
        <v>51</v>
      </c>
      <c r="J26" s="251"/>
      <c r="K26" s="251"/>
      <c r="L26" s="251"/>
      <c r="M26" s="15" t="s">
        <v>29</v>
      </c>
      <c r="N26" s="13">
        <f>ROUND((((1+N18+N19+N20)*(1+N21)*(1+N22)/(1-(N23+N24)))-1),4)</f>
        <v>0.2253</v>
      </c>
      <c r="O26" s="13">
        <f>VLOOKUP(CONCATENATE($I$11,"-",$M26),$C$2:$G$38,3,FALSE)</f>
        <v>0.2034</v>
      </c>
      <c r="P26" s="13">
        <f>VLOOKUP(CONCATENATE($I$11,"-",$M26),$C$2:$G$38,4,FALSE)</f>
        <v>0.22120000000000001</v>
      </c>
      <c r="Q26" s="13">
        <f>VLOOKUP(CONCATENATE($I$11,"-",$M26),$C$2:$G$38,5,FALSE)</f>
        <v>0.25</v>
      </c>
    </row>
    <row r="27" spans="1:17" ht="30" customHeight="1" x14ac:dyDescent="0.2">
      <c r="A27" s="1" t="s">
        <v>52</v>
      </c>
      <c r="B27" s="4" t="s">
        <v>20</v>
      </c>
      <c r="C27" s="1" t="str">
        <f t="shared" si="0"/>
        <v>Obras Portuárias, Marítimas e Fluviais-AC</v>
      </c>
      <c r="E27" s="5">
        <v>0.04</v>
      </c>
      <c r="F27" s="5">
        <v>5.5199999999999999E-2</v>
      </c>
      <c r="G27" s="5">
        <v>7.85E-2</v>
      </c>
      <c r="I27" s="252" t="s">
        <v>53</v>
      </c>
      <c r="J27" s="252"/>
      <c r="K27" s="252"/>
      <c r="L27" s="252"/>
      <c r="M27" s="16" t="s">
        <v>54</v>
      </c>
      <c r="N27" s="17">
        <f>ROUND((((1+N18+N19+N20)*(1+N21)*(1+N22)/(1-(N23+N24+N25)))-1),4)</f>
        <v>0.2253</v>
      </c>
      <c r="O27" s="253"/>
      <c r="P27" s="253"/>
      <c r="Q27" s="253"/>
    </row>
    <row r="28" spans="1:17" ht="13.15" hidden="1" x14ac:dyDescent="0.25">
      <c r="A28" s="1" t="str">
        <f>A27</f>
        <v>Obras Portuárias, Marítimas e Fluviais</v>
      </c>
      <c r="B28" s="4" t="s">
        <v>22</v>
      </c>
      <c r="C28" s="1" t="str">
        <f t="shared" si="0"/>
        <v>Obras Portuárias, Marítimas e Fluviais-SG</v>
      </c>
      <c r="E28" s="5">
        <v>8.1000000000000013E-3</v>
      </c>
      <c r="F28" s="5">
        <v>1.2199999999999999E-2</v>
      </c>
      <c r="G28" s="5">
        <v>1.9900000000000001E-2</v>
      </c>
    </row>
    <row r="29" spans="1:17" ht="27.75" customHeight="1" x14ac:dyDescent="0.2">
      <c r="A29" s="1" t="str">
        <f>A28</f>
        <v>Obras Portuárias, Marítimas e Fluviais</v>
      </c>
      <c r="B29" s="4" t="s">
        <v>23</v>
      </c>
      <c r="C29" s="1" t="str">
        <f t="shared" si="0"/>
        <v>Obras Portuárias, Marítimas e Fluviais-R</v>
      </c>
      <c r="E29" s="5">
        <v>1.46E-2</v>
      </c>
      <c r="F29" s="5">
        <v>2.3199999999999998E-2</v>
      </c>
      <c r="G29" s="5">
        <v>3.1600000000000003E-2</v>
      </c>
      <c r="I29" s="246" t="s">
        <v>55</v>
      </c>
      <c r="J29" s="246"/>
      <c r="K29" s="246"/>
      <c r="L29" s="246"/>
      <c r="M29" s="246"/>
      <c r="N29" s="246"/>
      <c r="O29" s="246"/>
      <c r="P29" s="246"/>
      <c r="Q29" s="246"/>
    </row>
    <row r="30" spans="1:17" ht="27.75" customHeight="1" x14ac:dyDescent="0.25">
      <c r="B30" s="4"/>
      <c r="E30" s="5"/>
      <c r="F30" s="5"/>
      <c r="G30" s="5"/>
      <c r="I30" s="18"/>
      <c r="J30" s="241" t="str">
        <f>IF(P11="Sim","BDI.DES =","BDI.PAD =")</f>
        <v>BDI.DES =</v>
      </c>
      <c r="K30" s="242" t="str">
        <f>IF($I$11=$A$47,"(1+K1+K2)*(1+K3)","(1+AC + S + R + G)*(1 + DF)*(1+L)")</f>
        <v>(1+AC + S + R + G)*(1 + DF)*(1+L)</v>
      </c>
      <c r="L30" s="242"/>
      <c r="M30" s="242"/>
      <c r="N30" s="242"/>
      <c r="O30" s="243" t="s">
        <v>56</v>
      </c>
      <c r="P30" s="18"/>
      <c r="Q30" s="18"/>
    </row>
    <row r="31" spans="1:17" ht="27.75" customHeight="1" x14ac:dyDescent="0.2">
      <c r="B31" s="4"/>
      <c r="E31" s="5"/>
      <c r="F31" s="5"/>
      <c r="G31" s="5"/>
      <c r="I31" s="18"/>
      <c r="J31" s="241"/>
      <c r="L31" s="19" t="str">
        <f>IF(P11="Sim","(1-CP-ISS-CRPB)","(1-CP-ISS)")</f>
        <v>(1-CP-ISS-CRPB)</v>
      </c>
      <c r="M31" s="19"/>
      <c r="N31" s="19"/>
      <c r="O31" s="244"/>
      <c r="P31" s="18"/>
      <c r="Q31" s="18"/>
    </row>
    <row r="32" spans="1:17" ht="20.100000000000001" customHeight="1" x14ac:dyDescent="0.25">
      <c r="A32" s="1" t="str">
        <f>A29</f>
        <v>Obras Portuárias, Marítimas e Fluviais</v>
      </c>
      <c r="B32" s="4" t="s">
        <v>26</v>
      </c>
      <c r="C32" s="1" t="str">
        <f t="shared" si="0"/>
        <v>Obras Portuárias, Marítimas e Fluviais-DF</v>
      </c>
      <c r="E32" s="5">
        <v>9.3999999999999986E-3</v>
      </c>
      <c r="F32" s="5">
        <v>1.0200000000000001E-2</v>
      </c>
      <c r="G32" s="5">
        <v>1.3300000000000001E-2</v>
      </c>
      <c r="I32" s="20"/>
      <c r="J32" s="20"/>
      <c r="K32" s="20"/>
      <c r="L32" s="20"/>
      <c r="M32" s="20"/>
      <c r="N32" s="20"/>
      <c r="O32" s="20"/>
      <c r="P32" s="20"/>
      <c r="Q32" s="20"/>
    </row>
    <row r="33" spans="1:17" ht="37.5" customHeight="1" x14ac:dyDescent="0.25">
      <c r="A33" s="1" t="str">
        <f>A32</f>
        <v>Obras Portuárias, Marítimas e Fluviais</v>
      </c>
      <c r="B33" s="4" t="s">
        <v>28</v>
      </c>
      <c r="C33" s="1" t="str">
        <f t="shared" si="0"/>
        <v>Obras Portuárias, Marítimas e Fluviais-L</v>
      </c>
      <c r="E33" s="5">
        <v>7.1399999999999991E-2</v>
      </c>
      <c r="F33" s="5">
        <v>8.4000000000000005E-2</v>
      </c>
      <c r="G33" s="5">
        <v>0.1043</v>
      </c>
      <c r="I33" s="245" t="str">
        <f>CONCATENATE("Declaro para os devidos fins que, conforme legislação tributária municipal, a base de cálculo para ",I11,", é de ",P13*100,"%, com a respectiva alíquota de ",P14*100,"%.")</f>
        <v>Declaro para os devidos fins que, conforme legislação tributária municipal, a base de cálculo para Construção e Reforma de Edifícios, é de 100%, com a respectiva alíquota de 3%.</v>
      </c>
      <c r="J33" s="245"/>
      <c r="K33" s="245"/>
      <c r="L33" s="245"/>
      <c r="M33" s="245"/>
      <c r="N33" s="245"/>
      <c r="O33" s="245"/>
      <c r="P33" s="245"/>
      <c r="Q33" s="245"/>
    </row>
    <row r="34" spans="1:17" ht="13.9" x14ac:dyDescent="0.25">
      <c r="A34" s="1" t="e">
        <f>#REF!</f>
        <v>#REF!</v>
      </c>
      <c r="B34" s="4" t="s">
        <v>57</v>
      </c>
      <c r="C34" s="1" t="e">
        <f t="shared" si="0"/>
        <v>#REF!</v>
      </c>
      <c r="E34" s="5" t="s">
        <v>58</v>
      </c>
      <c r="F34" s="5">
        <v>0.2</v>
      </c>
      <c r="G34" s="5" t="s">
        <v>58</v>
      </c>
      <c r="M34" s="21"/>
      <c r="N34" s="21"/>
      <c r="O34" s="22"/>
      <c r="P34" s="22"/>
      <c r="Q34" s="22"/>
    </row>
    <row r="35" spans="1:17" ht="13.15" x14ac:dyDescent="0.25">
      <c r="A35" s="1" t="e">
        <f>A34</f>
        <v>#REF!</v>
      </c>
      <c r="B35" s="4" t="s">
        <v>59</v>
      </c>
      <c r="C35" s="1" t="e">
        <f t="shared" si="0"/>
        <v>#REF!</v>
      </c>
      <c r="E35" s="5" t="s">
        <v>58</v>
      </c>
      <c r="F35" s="5" t="s">
        <v>58</v>
      </c>
      <c r="G35" s="5" t="s">
        <v>58</v>
      </c>
    </row>
    <row r="36" spans="1:17" ht="13.15" x14ac:dyDescent="0.25">
      <c r="A36" s="1" t="e">
        <f>A35</f>
        <v>#REF!</v>
      </c>
      <c r="B36" s="4" t="s">
        <v>59</v>
      </c>
      <c r="C36" s="1" t="e">
        <f t="shared" si="0"/>
        <v>#REF!</v>
      </c>
      <c r="E36" s="5" t="s">
        <v>58</v>
      </c>
      <c r="F36" s="5" t="s">
        <v>58</v>
      </c>
      <c r="G36" s="5" t="s">
        <v>58</v>
      </c>
    </row>
    <row r="37" spans="1:17" ht="13.15" x14ac:dyDescent="0.25">
      <c r="A37" s="1" t="e">
        <f>A36</f>
        <v>#REF!</v>
      </c>
      <c r="B37" s="4" t="s">
        <v>60</v>
      </c>
      <c r="C37" s="1" t="e">
        <f t="shared" si="0"/>
        <v>#REF!</v>
      </c>
      <c r="E37" s="5" t="s">
        <v>58</v>
      </c>
      <c r="F37" s="5">
        <v>0.12</v>
      </c>
      <c r="G37" s="5" t="s">
        <v>58</v>
      </c>
    </row>
    <row r="38" spans="1:17" ht="15" x14ac:dyDescent="0.25">
      <c r="A38" s="1" t="e">
        <f>A37</f>
        <v>#REF!</v>
      </c>
      <c r="B38" s="8" t="s">
        <v>29</v>
      </c>
      <c r="C38" s="1" t="e">
        <f t="shared" si="0"/>
        <v>#REF!</v>
      </c>
      <c r="E38" s="5" t="s">
        <v>58</v>
      </c>
      <c r="F38" s="5" t="s">
        <v>58</v>
      </c>
      <c r="G38" s="5" t="s">
        <v>58</v>
      </c>
      <c r="I38" s="23"/>
      <c r="J38" s="240" t="str">
        <f>[2]DADOS!B52</f>
        <v>Flávio L. Greco S.</v>
      </c>
      <c r="K38" s="240"/>
      <c r="L38" s="240"/>
    </row>
    <row r="39" spans="1:17" ht="15" x14ac:dyDescent="0.25">
      <c r="I39" s="23"/>
      <c r="J39" s="240" t="str">
        <f>[2]DADOS!B53</f>
        <v>Engenheiro Civil</v>
      </c>
      <c r="K39" s="240"/>
      <c r="L39" s="240"/>
    </row>
    <row r="40" spans="1:17" ht="15" x14ac:dyDescent="0.25">
      <c r="I40" s="23"/>
      <c r="J40" s="240" t="str">
        <f>[2]DADOS!B54</f>
        <v>64.880/D</v>
      </c>
      <c r="K40" s="240"/>
      <c r="L40" s="240"/>
    </row>
    <row r="41" spans="1:17" x14ac:dyDescent="0.2">
      <c r="A41" s="1" t="s">
        <v>19</v>
      </c>
    </row>
    <row r="42" spans="1:17" x14ac:dyDescent="0.2">
      <c r="A42" s="1" t="s">
        <v>31</v>
      </c>
    </row>
    <row r="43" spans="1:17" x14ac:dyDescent="0.2">
      <c r="A43" s="1" t="s">
        <v>35</v>
      </c>
    </row>
    <row r="44" spans="1:17" x14ac:dyDescent="0.2">
      <c r="A44" s="1" t="s">
        <v>44</v>
      </c>
    </row>
    <row r="45" spans="1:17" x14ac:dyDescent="0.2">
      <c r="A45" s="1" t="s">
        <v>52</v>
      </c>
    </row>
    <row r="46" spans="1:17" ht="13.15" x14ac:dyDescent="0.25">
      <c r="A46" s="1" t="s">
        <v>61</v>
      </c>
    </row>
    <row r="47" spans="1:17" ht="13.15" x14ac:dyDescent="0.25">
      <c r="A47" s="1" t="s">
        <v>62</v>
      </c>
    </row>
    <row r="48" spans="1:17" ht="13.9" x14ac:dyDescent="0.25">
      <c r="A48" s="24"/>
      <c r="B48" s="21"/>
      <c r="C48" s="21"/>
      <c r="D48" s="21"/>
      <c r="E48" s="21"/>
      <c r="F48" s="21"/>
      <c r="G48" s="21"/>
    </row>
  </sheetData>
  <mergeCells count="38">
    <mergeCell ref="I13:O13"/>
    <mergeCell ref="P13:Q13"/>
    <mergeCell ref="P1:Q1"/>
    <mergeCell ref="P2:Q2"/>
    <mergeCell ref="I4:J4"/>
    <mergeCell ref="K4:Q4"/>
    <mergeCell ref="I5:Q5"/>
    <mergeCell ref="I7:Q7"/>
    <mergeCell ref="I8:Q8"/>
    <mergeCell ref="I10:O10"/>
    <mergeCell ref="P10:Q10"/>
    <mergeCell ref="I11:O11"/>
    <mergeCell ref="P11:Q11"/>
    <mergeCell ref="I14:O14"/>
    <mergeCell ref="P14:Q14"/>
    <mergeCell ref="I16:L17"/>
    <mergeCell ref="M16:M17"/>
    <mergeCell ref="N16:N17"/>
    <mergeCell ref="O16:Q16"/>
    <mergeCell ref="I29:Q29"/>
    <mergeCell ref="I18:L18"/>
    <mergeCell ref="I19:L19"/>
    <mergeCell ref="I20:L20"/>
    <mergeCell ref="I21:L21"/>
    <mergeCell ref="I22:L22"/>
    <mergeCell ref="I23:L23"/>
    <mergeCell ref="I24:L24"/>
    <mergeCell ref="I25:L25"/>
    <mergeCell ref="I26:L26"/>
    <mergeCell ref="I27:L27"/>
    <mergeCell ref="O27:Q27"/>
    <mergeCell ref="J40:L40"/>
    <mergeCell ref="J30:J31"/>
    <mergeCell ref="K30:N30"/>
    <mergeCell ref="O30:O31"/>
    <mergeCell ref="I33:Q33"/>
    <mergeCell ref="J38:L38"/>
    <mergeCell ref="J39:L39"/>
  </mergeCells>
  <conditionalFormatting sqref="I26:N26">
    <cfRule type="expression" dxfId="4" priority="3" stopIfTrue="1">
      <formula>$P$11="Não"</formula>
    </cfRule>
  </conditionalFormatting>
  <conditionalFormatting sqref="I27:N27">
    <cfRule type="expression" dxfId="3" priority="2" stopIfTrue="1">
      <formula>$P$11="sim"</formula>
    </cfRule>
  </conditionalFormatting>
  <conditionalFormatting sqref="O27:Q27">
    <cfRule type="expression" dxfId="2" priority="1" stopIfTrue="1">
      <formula>$P$11="sim"</formula>
    </cfRule>
  </conditionalFormatting>
  <conditionalFormatting sqref="P13:Q14 I14:O14">
    <cfRule type="expression" dxfId="1" priority="4" stopIfTrue="1">
      <formula>$I$11=$A$46</formula>
    </cfRule>
  </conditionalFormatting>
  <conditionalFormatting sqref="I13:O13 I33:Q33">
    <cfRule type="expression" dxfId="0" priority="5" stopIfTrue="1">
      <formula>$I$11=$A$46</formula>
    </cfRule>
  </conditionalFormatting>
  <dataValidations count="7">
    <dataValidation type="list" allowBlank="1" showInputMessage="1" showErrorMessage="1" sqref="I11:O11 JE11:JK11 TA11:TG11 ACW11:ADC11 AMS11:AMY11 AWO11:AWU11 BGK11:BGQ11 BQG11:BQM11 CAC11:CAI11 CJY11:CKE11 CTU11:CUA11 DDQ11:DDW11 DNM11:DNS11 DXI11:DXO11 EHE11:EHK11 ERA11:ERG11 FAW11:FBC11 FKS11:FKY11 FUO11:FUU11 GEK11:GEQ11 GOG11:GOM11 GYC11:GYI11 HHY11:HIE11 HRU11:HSA11 IBQ11:IBW11 ILM11:ILS11 IVI11:IVO11 JFE11:JFK11 JPA11:JPG11 JYW11:JZC11 KIS11:KIY11 KSO11:KSU11 LCK11:LCQ11 LMG11:LMM11 LWC11:LWI11 MFY11:MGE11 MPU11:MQA11 MZQ11:MZW11 NJM11:NJS11 NTI11:NTO11 ODE11:ODK11 ONA11:ONG11 OWW11:OXC11 PGS11:PGY11 PQO11:PQU11 QAK11:QAQ11 QKG11:QKM11 QUC11:QUI11 RDY11:REE11 RNU11:ROA11 RXQ11:RXW11 SHM11:SHS11 SRI11:SRO11 TBE11:TBK11 TLA11:TLG11 TUW11:TVC11 UES11:UEY11 UOO11:UOU11 UYK11:UYQ11 VIG11:VIM11 VSC11:VSI11 WBY11:WCE11 WLU11:WMA11 WVQ11:WVW11 I65547:O65547 JE65547:JK65547 TA65547:TG65547 ACW65547:ADC65547 AMS65547:AMY65547 AWO65547:AWU65547 BGK65547:BGQ65547 BQG65547:BQM65547 CAC65547:CAI65547 CJY65547:CKE65547 CTU65547:CUA65547 DDQ65547:DDW65547 DNM65547:DNS65547 DXI65547:DXO65547 EHE65547:EHK65547 ERA65547:ERG65547 FAW65547:FBC65547 FKS65547:FKY65547 FUO65547:FUU65547 GEK65547:GEQ65547 GOG65547:GOM65547 GYC65547:GYI65547 HHY65547:HIE65547 HRU65547:HSA65547 IBQ65547:IBW65547 ILM65547:ILS65547 IVI65547:IVO65547 JFE65547:JFK65547 JPA65547:JPG65547 JYW65547:JZC65547 KIS65547:KIY65547 KSO65547:KSU65547 LCK65547:LCQ65547 LMG65547:LMM65547 LWC65547:LWI65547 MFY65547:MGE65547 MPU65547:MQA65547 MZQ65547:MZW65547 NJM65547:NJS65547 NTI65547:NTO65547 ODE65547:ODK65547 ONA65547:ONG65547 OWW65547:OXC65547 PGS65547:PGY65547 PQO65547:PQU65547 QAK65547:QAQ65547 QKG65547:QKM65547 QUC65547:QUI65547 RDY65547:REE65547 RNU65547:ROA65547 RXQ65547:RXW65547 SHM65547:SHS65547 SRI65547:SRO65547 TBE65547:TBK65547 TLA65547:TLG65547 TUW65547:TVC65547 UES65547:UEY65547 UOO65547:UOU65547 UYK65547:UYQ65547 VIG65547:VIM65547 VSC65547:VSI65547 WBY65547:WCE65547 WLU65547:WMA65547 WVQ65547:WVW65547 I131083:O131083 JE131083:JK131083 TA131083:TG131083 ACW131083:ADC131083 AMS131083:AMY131083 AWO131083:AWU131083 BGK131083:BGQ131083 BQG131083:BQM131083 CAC131083:CAI131083 CJY131083:CKE131083 CTU131083:CUA131083 DDQ131083:DDW131083 DNM131083:DNS131083 DXI131083:DXO131083 EHE131083:EHK131083 ERA131083:ERG131083 FAW131083:FBC131083 FKS131083:FKY131083 FUO131083:FUU131083 GEK131083:GEQ131083 GOG131083:GOM131083 GYC131083:GYI131083 HHY131083:HIE131083 HRU131083:HSA131083 IBQ131083:IBW131083 ILM131083:ILS131083 IVI131083:IVO131083 JFE131083:JFK131083 JPA131083:JPG131083 JYW131083:JZC131083 KIS131083:KIY131083 KSO131083:KSU131083 LCK131083:LCQ131083 LMG131083:LMM131083 LWC131083:LWI131083 MFY131083:MGE131083 MPU131083:MQA131083 MZQ131083:MZW131083 NJM131083:NJS131083 NTI131083:NTO131083 ODE131083:ODK131083 ONA131083:ONG131083 OWW131083:OXC131083 PGS131083:PGY131083 PQO131083:PQU131083 QAK131083:QAQ131083 QKG131083:QKM131083 QUC131083:QUI131083 RDY131083:REE131083 RNU131083:ROA131083 RXQ131083:RXW131083 SHM131083:SHS131083 SRI131083:SRO131083 TBE131083:TBK131083 TLA131083:TLG131083 TUW131083:TVC131083 UES131083:UEY131083 UOO131083:UOU131083 UYK131083:UYQ131083 VIG131083:VIM131083 VSC131083:VSI131083 WBY131083:WCE131083 WLU131083:WMA131083 WVQ131083:WVW131083 I196619:O196619 JE196619:JK196619 TA196619:TG196619 ACW196619:ADC196619 AMS196619:AMY196619 AWO196619:AWU196619 BGK196619:BGQ196619 BQG196619:BQM196619 CAC196619:CAI196619 CJY196619:CKE196619 CTU196619:CUA196619 DDQ196619:DDW196619 DNM196619:DNS196619 DXI196619:DXO196619 EHE196619:EHK196619 ERA196619:ERG196619 FAW196619:FBC196619 FKS196619:FKY196619 FUO196619:FUU196619 GEK196619:GEQ196619 GOG196619:GOM196619 GYC196619:GYI196619 HHY196619:HIE196619 HRU196619:HSA196619 IBQ196619:IBW196619 ILM196619:ILS196619 IVI196619:IVO196619 JFE196619:JFK196619 JPA196619:JPG196619 JYW196619:JZC196619 KIS196619:KIY196619 KSO196619:KSU196619 LCK196619:LCQ196619 LMG196619:LMM196619 LWC196619:LWI196619 MFY196619:MGE196619 MPU196619:MQA196619 MZQ196619:MZW196619 NJM196619:NJS196619 NTI196619:NTO196619 ODE196619:ODK196619 ONA196619:ONG196619 OWW196619:OXC196619 PGS196619:PGY196619 PQO196619:PQU196619 QAK196619:QAQ196619 QKG196619:QKM196619 QUC196619:QUI196619 RDY196619:REE196619 RNU196619:ROA196619 RXQ196619:RXW196619 SHM196619:SHS196619 SRI196619:SRO196619 TBE196619:TBK196619 TLA196619:TLG196619 TUW196619:TVC196619 UES196619:UEY196619 UOO196619:UOU196619 UYK196619:UYQ196619 VIG196619:VIM196619 VSC196619:VSI196619 WBY196619:WCE196619 WLU196619:WMA196619 WVQ196619:WVW196619 I262155:O262155 JE262155:JK262155 TA262155:TG262155 ACW262155:ADC262155 AMS262155:AMY262155 AWO262155:AWU262155 BGK262155:BGQ262155 BQG262155:BQM262155 CAC262155:CAI262155 CJY262155:CKE262155 CTU262155:CUA262155 DDQ262155:DDW262155 DNM262155:DNS262155 DXI262155:DXO262155 EHE262155:EHK262155 ERA262155:ERG262155 FAW262155:FBC262155 FKS262155:FKY262155 FUO262155:FUU262155 GEK262155:GEQ262155 GOG262155:GOM262155 GYC262155:GYI262155 HHY262155:HIE262155 HRU262155:HSA262155 IBQ262155:IBW262155 ILM262155:ILS262155 IVI262155:IVO262155 JFE262155:JFK262155 JPA262155:JPG262155 JYW262155:JZC262155 KIS262155:KIY262155 KSO262155:KSU262155 LCK262155:LCQ262155 LMG262155:LMM262155 LWC262155:LWI262155 MFY262155:MGE262155 MPU262155:MQA262155 MZQ262155:MZW262155 NJM262155:NJS262155 NTI262155:NTO262155 ODE262155:ODK262155 ONA262155:ONG262155 OWW262155:OXC262155 PGS262155:PGY262155 PQO262155:PQU262155 QAK262155:QAQ262155 QKG262155:QKM262155 QUC262155:QUI262155 RDY262155:REE262155 RNU262155:ROA262155 RXQ262155:RXW262155 SHM262155:SHS262155 SRI262155:SRO262155 TBE262155:TBK262155 TLA262155:TLG262155 TUW262155:TVC262155 UES262155:UEY262155 UOO262155:UOU262155 UYK262155:UYQ262155 VIG262155:VIM262155 VSC262155:VSI262155 WBY262155:WCE262155 WLU262155:WMA262155 WVQ262155:WVW262155 I327691:O327691 JE327691:JK327691 TA327691:TG327691 ACW327691:ADC327691 AMS327691:AMY327691 AWO327691:AWU327691 BGK327691:BGQ327691 BQG327691:BQM327691 CAC327691:CAI327691 CJY327691:CKE327691 CTU327691:CUA327691 DDQ327691:DDW327691 DNM327691:DNS327691 DXI327691:DXO327691 EHE327691:EHK327691 ERA327691:ERG327691 FAW327691:FBC327691 FKS327691:FKY327691 FUO327691:FUU327691 GEK327691:GEQ327691 GOG327691:GOM327691 GYC327691:GYI327691 HHY327691:HIE327691 HRU327691:HSA327691 IBQ327691:IBW327691 ILM327691:ILS327691 IVI327691:IVO327691 JFE327691:JFK327691 JPA327691:JPG327691 JYW327691:JZC327691 KIS327691:KIY327691 KSO327691:KSU327691 LCK327691:LCQ327691 LMG327691:LMM327691 LWC327691:LWI327691 MFY327691:MGE327691 MPU327691:MQA327691 MZQ327691:MZW327691 NJM327691:NJS327691 NTI327691:NTO327691 ODE327691:ODK327691 ONA327691:ONG327691 OWW327691:OXC327691 PGS327691:PGY327691 PQO327691:PQU327691 QAK327691:QAQ327691 QKG327691:QKM327691 QUC327691:QUI327691 RDY327691:REE327691 RNU327691:ROA327691 RXQ327691:RXW327691 SHM327691:SHS327691 SRI327691:SRO327691 TBE327691:TBK327691 TLA327691:TLG327691 TUW327691:TVC327691 UES327691:UEY327691 UOO327691:UOU327691 UYK327691:UYQ327691 VIG327691:VIM327691 VSC327691:VSI327691 WBY327691:WCE327691 WLU327691:WMA327691 WVQ327691:WVW327691 I393227:O393227 JE393227:JK393227 TA393227:TG393227 ACW393227:ADC393227 AMS393227:AMY393227 AWO393227:AWU393227 BGK393227:BGQ393227 BQG393227:BQM393227 CAC393227:CAI393227 CJY393227:CKE393227 CTU393227:CUA393227 DDQ393227:DDW393227 DNM393227:DNS393227 DXI393227:DXO393227 EHE393227:EHK393227 ERA393227:ERG393227 FAW393227:FBC393227 FKS393227:FKY393227 FUO393227:FUU393227 GEK393227:GEQ393227 GOG393227:GOM393227 GYC393227:GYI393227 HHY393227:HIE393227 HRU393227:HSA393227 IBQ393227:IBW393227 ILM393227:ILS393227 IVI393227:IVO393227 JFE393227:JFK393227 JPA393227:JPG393227 JYW393227:JZC393227 KIS393227:KIY393227 KSO393227:KSU393227 LCK393227:LCQ393227 LMG393227:LMM393227 LWC393227:LWI393227 MFY393227:MGE393227 MPU393227:MQA393227 MZQ393227:MZW393227 NJM393227:NJS393227 NTI393227:NTO393227 ODE393227:ODK393227 ONA393227:ONG393227 OWW393227:OXC393227 PGS393227:PGY393227 PQO393227:PQU393227 QAK393227:QAQ393227 QKG393227:QKM393227 QUC393227:QUI393227 RDY393227:REE393227 RNU393227:ROA393227 RXQ393227:RXW393227 SHM393227:SHS393227 SRI393227:SRO393227 TBE393227:TBK393227 TLA393227:TLG393227 TUW393227:TVC393227 UES393227:UEY393227 UOO393227:UOU393227 UYK393227:UYQ393227 VIG393227:VIM393227 VSC393227:VSI393227 WBY393227:WCE393227 WLU393227:WMA393227 WVQ393227:WVW393227 I458763:O458763 JE458763:JK458763 TA458763:TG458763 ACW458763:ADC458763 AMS458763:AMY458763 AWO458763:AWU458763 BGK458763:BGQ458763 BQG458763:BQM458763 CAC458763:CAI458763 CJY458763:CKE458763 CTU458763:CUA458763 DDQ458763:DDW458763 DNM458763:DNS458763 DXI458763:DXO458763 EHE458763:EHK458763 ERA458763:ERG458763 FAW458763:FBC458763 FKS458763:FKY458763 FUO458763:FUU458763 GEK458763:GEQ458763 GOG458763:GOM458763 GYC458763:GYI458763 HHY458763:HIE458763 HRU458763:HSA458763 IBQ458763:IBW458763 ILM458763:ILS458763 IVI458763:IVO458763 JFE458763:JFK458763 JPA458763:JPG458763 JYW458763:JZC458763 KIS458763:KIY458763 KSO458763:KSU458763 LCK458763:LCQ458763 LMG458763:LMM458763 LWC458763:LWI458763 MFY458763:MGE458763 MPU458763:MQA458763 MZQ458763:MZW458763 NJM458763:NJS458763 NTI458763:NTO458763 ODE458763:ODK458763 ONA458763:ONG458763 OWW458763:OXC458763 PGS458763:PGY458763 PQO458763:PQU458763 QAK458763:QAQ458763 QKG458763:QKM458763 QUC458763:QUI458763 RDY458763:REE458763 RNU458763:ROA458763 RXQ458763:RXW458763 SHM458763:SHS458763 SRI458763:SRO458763 TBE458763:TBK458763 TLA458763:TLG458763 TUW458763:TVC458763 UES458763:UEY458763 UOO458763:UOU458763 UYK458763:UYQ458763 VIG458763:VIM458763 VSC458763:VSI458763 WBY458763:WCE458763 WLU458763:WMA458763 WVQ458763:WVW458763 I524299:O524299 JE524299:JK524299 TA524299:TG524299 ACW524299:ADC524299 AMS524299:AMY524299 AWO524299:AWU524299 BGK524299:BGQ524299 BQG524299:BQM524299 CAC524299:CAI524299 CJY524299:CKE524299 CTU524299:CUA524299 DDQ524299:DDW524299 DNM524299:DNS524299 DXI524299:DXO524299 EHE524299:EHK524299 ERA524299:ERG524299 FAW524299:FBC524299 FKS524299:FKY524299 FUO524299:FUU524299 GEK524299:GEQ524299 GOG524299:GOM524299 GYC524299:GYI524299 HHY524299:HIE524299 HRU524299:HSA524299 IBQ524299:IBW524299 ILM524299:ILS524299 IVI524299:IVO524299 JFE524299:JFK524299 JPA524299:JPG524299 JYW524299:JZC524299 KIS524299:KIY524299 KSO524299:KSU524299 LCK524299:LCQ524299 LMG524299:LMM524299 LWC524299:LWI524299 MFY524299:MGE524299 MPU524299:MQA524299 MZQ524299:MZW524299 NJM524299:NJS524299 NTI524299:NTO524299 ODE524299:ODK524299 ONA524299:ONG524299 OWW524299:OXC524299 PGS524299:PGY524299 PQO524299:PQU524299 QAK524299:QAQ524299 QKG524299:QKM524299 QUC524299:QUI524299 RDY524299:REE524299 RNU524299:ROA524299 RXQ524299:RXW524299 SHM524299:SHS524299 SRI524299:SRO524299 TBE524299:TBK524299 TLA524299:TLG524299 TUW524299:TVC524299 UES524299:UEY524299 UOO524299:UOU524299 UYK524299:UYQ524299 VIG524299:VIM524299 VSC524299:VSI524299 WBY524299:WCE524299 WLU524299:WMA524299 WVQ524299:WVW524299 I589835:O589835 JE589835:JK589835 TA589835:TG589835 ACW589835:ADC589835 AMS589835:AMY589835 AWO589835:AWU589835 BGK589835:BGQ589835 BQG589835:BQM589835 CAC589835:CAI589835 CJY589835:CKE589835 CTU589835:CUA589835 DDQ589835:DDW589835 DNM589835:DNS589835 DXI589835:DXO589835 EHE589835:EHK589835 ERA589835:ERG589835 FAW589835:FBC589835 FKS589835:FKY589835 FUO589835:FUU589835 GEK589835:GEQ589835 GOG589835:GOM589835 GYC589835:GYI589835 HHY589835:HIE589835 HRU589835:HSA589835 IBQ589835:IBW589835 ILM589835:ILS589835 IVI589835:IVO589835 JFE589835:JFK589835 JPA589835:JPG589835 JYW589835:JZC589835 KIS589835:KIY589835 KSO589835:KSU589835 LCK589835:LCQ589835 LMG589835:LMM589835 LWC589835:LWI589835 MFY589835:MGE589835 MPU589835:MQA589835 MZQ589835:MZW589835 NJM589835:NJS589835 NTI589835:NTO589835 ODE589835:ODK589835 ONA589835:ONG589835 OWW589835:OXC589835 PGS589835:PGY589835 PQO589835:PQU589835 QAK589835:QAQ589835 QKG589835:QKM589835 QUC589835:QUI589835 RDY589835:REE589835 RNU589835:ROA589835 RXQ589835:RXW589835 SHM589835:SHS589835 SRI589835:SRO589835 TBE589835:TBK589835 TLA589835:TLG589835 TUW589835:TVC589835 UES589835:UEY589835 UOO589835:UOU589835 UYK589835:UYQ589835 VIG589835:VIM589835 VSC589835:VSI589835 WBY589835:WCE589835 WLU589835:WMA589835 WVQ589835:WVW589835 I655371:O655371 JE655371:JK655371 TA655371:TG655371 ACW655371:ADC655371 AMS655371:AMY655371 AWO655371:AWU655371 BGK655371:BGQ655371 BQG655371:BQM655371 CAC655371:CAI655371 CJY655371:CKE655371 CTU655371:CUA655371 DDQ655371:DDW655371 DNM655371:DNS655371 DXI655371:DXO655371 EHE655371:EHK655371 ERA655371:ERG655371 FAW655371:FBC655371 FKS655371:FKY655371 FUO655371:FUU655371 GEK655371:GEQ655371 GOG655371:GOM655371 GYC655371:GYI655371 HHY655371:HIE655371 HRU655371:HSA655371 IBQ655371:IBW655371 ILM655371:ILS655371 IVI655371:IVO655371 JFE655371:JFK655371 JPA655371:JPG655371 JYW655371:JZC655371 KIS655371:KIY655371 KSO655371:KSU655371 LCK655371:LCQ655371 LMG655371:LMM655371 LWC655371:LWI655371 MFY655371:MGE655371 MPU655371:MQA655371 MZQ655371:MZW655371 NJM655371:NJS655371 NTI655371:NTO655371 ODE655371:ODK655371 ONA655371:ONG655371 OWW655371:OXC655371 PGS655371:PGY655371 PQO655371:PQU655371 QAK655371:QAQ655371 QKG655371:QKM655371 QUC655371:QUI655371 RDY655371:REE655371 RNU655371:ROA655371 RXQ655371:RXW655371 SHM655371:SHS655371 SRI655371:SRO655371 TBE655371:TBK655371 TLA655371:TLG655371 TUW655371:TVC655371 UES655371:UEY655371 UOO655371:UOU655371 UYK655371:UYQ655371 VIG655371:VIM655371 VSC655371:VSI655371 WBY655371:WCE655371 WLU655371:WMA655371 WVQ655371:WVW655371 I720907:O720907 JE720907:JK720907 TA720907:TG720907 ACW720907:ADC720907 AMS720907:AMY720907 AWO720907:AWU720907 BGK720907:BGQ720907 BQG720907:BQM720907 CAC720907:CAI720907 CJY720907:CKE720907 CTU720907:CUA720907 DDQ720907:DDW720907 DNM720907:DNS720907 DXI720907:DXO720907 EHE720907:EHK720907 ERA720907:ERG720907 FAW720907:FBC720907 FKS720907:FKY720907 FUO720907:FUU720907 GEK720907:GEQ720907 GOG720907:GOM720907 GYC720907:GYI720907 HHY720907:HIE720907 HRU720907:HSA720907 IBQ720907:IBW720907 ILM720907:ILS720907 IVI720907:IVO720907 JFE720907:JFK720907 JPA720907:JPG720907 JYW720907:JZC720907 KIS720907:KIY720907 KSO720907:KSU720907 LCK720907:LCQ720907 LMG720907:LMM720907 LWC720907:LWI720907 MFY720907:MGE720907 MPU720907:MQA720907 MZQ720907:MZW720907 NJM720907:NJS720907 NTI720907:NTO720907 ODE720907:ODK720907 ONA720907:ONG720907 OWW720907:OXC720907 PGS720907:PGY720907 PQO720907:PQU720907 QAK720907:QAQ720907 QKG720907:QKM720907 QUC720907:QUI720907 RDY720907:REE720907 RNU720907:ROA720907 RXQ720907:RXW720907 SHM720907:SHS720907 SRI720907:SRO720907 TBE720907:TBK720907 TLA720907:TLG720907 TUW720907:TVC720907 UES720907:UEY720907 UOO720907:UOU720907 UYK720907:UYQ720907 VIG720907:VIM720907 VSC720907:VSI720907 WBY720907:WCE720907 WLU720907:WMA720907 WVQ720907:WVW720907 I786443:O786443 JE786443:JK786443 TA786443:TG786443 ACW786443:ADC786443 AMS786443:AMY786443 AWO786443:AWU786443 BGK786443:BGQ786443 BQG786443:BQM786443 CAC786443:CAI786443 CJY786443:CKE786443 CTU786443:CUA786443 DDQ786443:DDW786443 DNM786443:DNS786443 DXI786443:DXO786443 EHE786443:EHK786443 ERA786443:ERG786443 FAW786443:FBC786443 FKS786443:FKY786443 FUO786443:FUU786443 GEK786443:GEQ786443 GOG786443:GOM786443 GYC786443:GYI786443 HHY786443:HIE786443 HRU786443:HSA786443 IBQ786443:IBW786443 ILM786443:ILS786443 IVI786443:IVO786443 JFE786443:JFK786443 JPA786443:JPG786443 JYW786443:JZC786443 KIS786443:KIY786443 KSO786443:KSU786443 LCK786443:LCQ786443 LMG786443:LMM786443 LWC786443:LWI786443 MFY786443:MGE786443 MPU786443:MQA786443 MZQ786443:MZW786443 NJM786443:NJS786443 NTI786443:NTO786443 ODE786443:ODK786443 ONA786443:ONG786443 OWW786443:OXC786443 PGS786443:PGY786443 PQO786443:PQU786443 QAK786443:QAQ786443 QKG786443:QKM786443 QUC786443:QUI786443 RDY786443:REE786443 RNU786443:ROA786443 RXQ786443:RXW786443 SHM786443:SHS786443 SRI786443:SRO786443 TBE786443:TBK786443 TLA786443:TLG786443 TUW786443:TVC786443 UES786443:UEY786443 UOO786443:UOU786443 UYK786443:UYQ786443 VIG786443:VIM786443 VSC786443:VSI786443 WBY786443:WCE786443 WLU786443:WMA786443 WVQ786443:WVW786443 I851979:O851979 JE851979:JK851979 TA851979:TG851979 ACW851979:ADC851979 AMS851979:AMY851979 AWO851979:AWU851979 BGK851979:BGQ851979 BQG851979:BQM851979 CAC851979:CAI851979 CJY851979:CKE851979 CTU851979:CUA851979 DDQ851979:DDW851979 DNM851979:DNS851979 DXI851979:DXO851979 EHE851979:EHK851979 ERA851979:ERG851979 FAW851979:FBC851979 FKS851979:FKY851979 FUO851979:FUU851979 GEK851979:GEQ851979 GOG851979:GOM851979 GYC851979:GYI851979 HHY851979:HIE851979 HRU851979:HSA851979 IBQ851979:IBW851979 ILM851979:ILS851979 IVI851979:IVO851979 JFE851979:JFK851979 JPA851979:JPG851979 JYW851979:JZC851979 KIS851979:KIY851979 KSO851979:KSU851979 LCK851979:LCQ851979 LMG851979:LMM851979 LWC851979:LWI851979 MFY851979:MGE851979 MPU851979:MQA851979 MZQ851979:MZW851979 NJM851979:NJS851979 NTI851979:NTO851979 ODE851979:ODK851979 ONA851979:ONG851979 OWW851979:OXC851979 PGS851979:PGY851979 PQO851979:PQU851979 QAK851979:QAQ851979 QKG851979:QKM851979 QUC851979:QUI851979 RDY851979:REE851979 RNU851979:ROA851979 RXQ851979:RXW851979 SHM851979:SHS851979 SRI851979:SRO851979 TBE851979:TBK851979 TLA851979:TLG851979 TUW851979:TVC851979 UES851979:UEY851979 UOO851979:UOU851979 UYK851979:UYQ851979 VIG851979:VIM851979 VSC851979:VSI851979 WBY851979:WCE851979 WLU851979:WMA851979 WVQ851979:WVW851979 I917515:O917515 JE917515:JK917515 TA917515:TG917515 ACW917515:ADC917515 AMS917515:AMY917515 AWO917515:AWU917515 BGK917515:BGQ917515 BQG917515:BQM917515 CAC917515:CAI917515 CJY917515:CKE917515 CTU917515:CUA917515 DDQ917515:DDW917515 DNM917515:DNS917515 DXI917515:DXO917515 EHE917515:EHK917515 ERA917515:ERG917515 FAW917515:FBC917515 FKS917515:FKY917515 FUO917515:FUU917515 GEK917515:GEQ917515 GOG917515:GOM917515 GYC917515:GYI917515 HHY917515:HIE917515 HRU917515:HSA917515 IBQ917515:IBW917515 ILM917515:ILS917515 IVI917515:IVO917515 JFE917515:JFK917515 JPA917515:JPG917515 JYW917515:JZC917515 KIS917515:KIY917515 KSO917515:KSU917515 LCK917515:LCQ917515 LMG917515:LMM917515 LWC917515:LWI917515 MFY917515:MGE917515 MPU917515:MQA917515 MZQ917515:MZW917515 NJM917515:NJS917515 NTI917515:NTO917515 ODE917515:ODK917515 ONA917515:ONG917515 OWW917515:OXC917515 PGS917515:PGY917515 PQO917515:PQU917515 QAK917515:QAQ917515 QKG917515:QKM917515 QUC917515:QUI917515 RDY917515:REE917515 RNU917515:ROA917515 RXQ917515:RXW917515 SHM917515:SHS917515 SRI917515:SRO917515 TBE917515:TBK917515 TLA917515:TLG917515 TUW917515:TVC917515 UES917515:UEY917515 UOO917515:UOU917515 UYK917515:UYQ917515 VIG917515:VIM917515 VSC917515:VSI917515 WBY917515:WCE917515 WLU917515:WMA917515 WVQ917515:WVW917515 I983051:O983051 JE983051:JK983051 TA983051:TG983051 ACW983051:ADC983051 AMS983051:AMY983051 AWO983051:AWU983051 BGK983051:BGQ983051 BQG983051:BQM983051 CAC983051:CAI983051 CJY983051:CKE983051 CTU983051:CUA983051 DDQ983051:DDW983051 DNM983051:DNS983051 DXI983051:DXO983051 EHE983051:EHK983051 ERA983051:ERG983051 FAW983051:FBC983051 FKS983051:FKY983051 FUO983051:FUU983051 GEK983051:GEQ983051 GOG983051:GOM983051 GYC983051:GYI983051 HHY983051:HIE983051 HRU983051:HSA983051 IBQ983051:IBW983051 ILM983051:ILS983051 IVI983051:IVO983051 JFE983051:JFK983051 JPA983051:JPG983051 JYW983051:JZC983051 KIS983051:KIY983051 KSO983051:KSU983051 LCK983051:LCQ983051 LMG983051:LMM983051 LWC983051:LWI983051 MFY983051:MGE983051 MPU983051:MQA983051 MZQ983051:MZW983051 NJM983051:NJS983051 NTI983051:NTO983051 ODE983051:ODK983051 ONA983051:ONG983051 OWW983051:OXC983051 PGS983051:PGY983051 PQO983051:PQU983051 QAK983051:QAQ983051 QKG983051:QKM983051 QUC983051:QUI983051 RDY983051:REE983051 RNU983051:ROA983051 RXQ983051:RXW983051 SHM983051:SHS983051 SRI983051:SRO983051 TBE983051:TBK983051 TLA983051:TLG983051 TUW983051:TVC983051 UES983051:UEY983051 UOO983051:UOU983051 UYK983051:UYQ983051 VIG983051:VIM983051 VSC983051:VSI983051 WBY983051:WCE983051 WLU983051:WMA983051 WVQ983051:WVW983051">
      <formula1>$A$41:$A$47</formula1>
    </dataValidation>
    <dataValidation type="list" allowBlank="1" showInputMessage="1" showErrorMessage="1" sqref="P11:Q11 JL11:JM11 TH11:TI11 ADD11:ADE11 AMZ11:ANA11 AWV11:AWW11 BGR11:BGS11 BQN11:BQO11 CAJ11:CAK11 CKF11:CKG11 CUB11:CUC11 DDX11:DDY11 DNT11:DNU11 DXP11:DXQ11 EHL11:EHM11 ERH11:ERI11 FBD11:FBE11 FKZ11:FLA11 FUV11:FUW11 GER11:GES11 GON11:GOO11 GYJ11:GYK11 HIF11:HIG11 HSB11:HSC11 IBX11:IBY11 ILT11:ILU11 IVP11:IVQ11 JFL11:JFM11 JPH11:JPI11 JZD11:JZE11 KIZ11:KJA11 KSV11:KSW11 LCR11:LCS11 LMN11:LMO11 LWJ11:LWK11 MGF11:MGG11 MQB11:MQC11 MZX11:MZY11 NJT11:NJU11 NTP11:NTQ11 ODL11:ODM11 ONH11:ONI11 OXD11:OXE11 PGZ11:PHA11 PQV11:PQW11 QAR11:QAS11 QKN11:QKO11 QUJ11:QUK11 REF11:REG11 ROB11:ROC11 RXX11:RXY11 SHT11:SHU11 SRP11:SRQ11 TBL11:TBM11 TLH11:TLI11 TVD11:TVE11 UEZ11:UFA11 UOV11:UOW11 UYR11:UYS11 VIN11:VIO11 VSJ11:VSK11 WCF11:WCG11 WMB11:WMC11 WVX11:WVY11 P65547:Q65547 JL65547:JM65547 TH65547:TI65547 ADD65547:ADE65547 AMZ65547:ANA65547 AWV65547:AWW65547 BGR65547:BGS65547 BQN65547:BQO65547 CAJ65547:CAK65547 CKF65547:CKG65547 CUB65547:CUC65547 DDX65547:DDY65547 DNT65547:DNU65547 DXP65547:DXQ65547 EHL65547:EHM65547 ERH65547:ERI65547 FBD65547:FBE65547 FKZ65547:FLA65547 FUV65547:FUW65547 GER65547:GES65547 GON65547:GOO65547 GYJ65547:GYK65547 HIF65547:HIG65547 HSB65547:HSC65547 IBX65547:IBY65547 ILT65547:ILU65547 IVP65547:IVQ65547 JFL65547:JFM65547 JPH65547:JPI65547 JZD65547:JZE65547 KIZ65547:KJA65547 KSV65547:KSW65547 LCR65547:LCS65547 LMN65547:LMO65547 LWJ65547:LWK65547 MGF65547:MGG65547 MQB65547:MQC65547 MZX65547:MZY65547 NJT65547:NJU65547 NTP65547:NTQ65547 ODL65547:ODM65547 ONH65547:ONI65547 OXD65547:OXE65547 PGZ65547:PHA65547 PQV65547:PQW65547 QAR65547:QAS65547 QKN65547:QKO65547 QUJ65547:QUK65547 REF65547:REG65547 ROB65547:ROC65547 RXX65547:RXY65547 SHT65547:SHU65547 SRP65547:SRQ65547 TBL65547:TBM65547 TLH65547:TLI65547 TVD65547:TVE65547 UEZ65547:UFA65547 UOV65547:UOW65547 UYR65547:UYS65547 VIN65547:VIO65547 VSJ65547:VSK65547 WCF65547:WCG65547 WMB65547:WMC65547 WVX65547:WVY65547 P131083:Q131083 JL131083:JM131083 TH131083:TI131083 ADD131083:ADE131083 AMZ131083:ANA131083 AWV131083:AWW131083 BGR131083:BGS131083 BQN131083:BQO131083 CAJ131083:CAK131083 CKF131083:CKG131083 CUB131083:CUC131083 DDX131083:DDY131083 DNT131083:DNU131083 DXP131083:DXQ131083 EHL131083:EHM131083 ERH131083:ERI131083 FBD131083:FBE131083 FKZ131083:FLA131083 FUV131083:FUW131083 GER131083:GES131083 GON131083:GOO131083 GYJ131083:GYK131083 HIF131083:HIG131083 HSB131083:HSC131083 IBX131083:IBY131083 ILT131083:ILU131083 IVP131083:IVQ131083 JFL131083:JFM131083 JPH131083:JPI131083 JZD131083:JZE131083 KIZ131083:KJA131083 KSV131083:KSW131083 LCR131083:LCS131083 LMN131083:LMO131083 LWJ131083:LWK131083 MGF131083:MGG131083 MQB131083:MQC131083 MZX131083:MZY131083 NJT131083:NJU131083 NTP131083:NTQ131083 ODL131083:ODM131083 ONH131083:ONI131083 OXD131083:OXE131083 PGZ131083:PHA131083 PQV131083:PQW131083 QAR131083:QAS131083 QKN131083:QKO131083 QUJ131083:QUK131083 REF131083:REG131083 ROB131083:ROC131083 RXX131083:RXY131083 SHT131083:SHU131083 SRP131083:SRQ131083 TBL131083:TBM131083 TLH131083:TLI131083 TVD131083:TVE131083 UEZ131083:UFA131083 UOV131083:UOW131083 UYR131083:UYS131083 VIN131083:VIO131083 VSJ131083:VSK131083 WCF131083:WCG131083 WMB131083:WMC131083 WVX131083:WVY131083 P196619:Q196619 JL196619:JM196619 TH196619:TI196619 ADD196619:ADE196619 AMZ196619:ANA196619 AWV196619:AWW196619 BGR196619:BGS196619 BQN196619:BQO196619 CAJ196619:CAK196619 CKF196619:CKG196619 CUB196619:CUC196619 DDX196619:DDY196619 DNT196619:DNU196619 DXP196619:DXQ196619 EHL196619:EHM196619 ERH196619:ERI196619 FBD196619:FBE196619 FKZ196619:FLA196619 FUV196619:FUW196619 GER196619:GES196619 GON196619:GOO196619 GYJ196619:GYK196619 HIF196619:HIG196619 HSB196619:HSC196619 IBX196619:IBY196619 ILT196619:ILU196619 IVP196619:IVQ196619 JFL196619:JFM196619 JPH196619:JPI196619 JZD196619:JZE196619 KIZ196619:KJA196619 KSV196619:KSW196619 LCR196619:LCS196619 LMN196619:LMO196619 LWJ196619:LWK196619 MGF196619:MGG196619 MQB196619:MQC196619 MZX196619:MZY196619 NJT196619:NJU196619 NTP196619:NTQ196619 ODL196619:ODM196619 ONH196619:ONI196619 OXD196619:OXE196619 PGZ196619:PHA196619 PQV196619:PQW196619 QAR196619:QAS196619 QKN196619:QKO196619 QUJ196619:QUK196619 REF196619:REG196619 ROB196619:ROC196619 RXX196619:RXY196619 SHT196619:SHU196619 SRP196619:SRQ196619 TBL196619:TBM196619 TLH196619:TLI196619 TVD196619:TVE196619 UEZ196619:UFA196619 UOV196619:UOW196619 UYR196619:UYS196619 VIN196619:VIO196619 VSJ196619:VSK196619 WCF196619:WCG196619 WMB196619:WMC196619 WVX196619:WVY196619 P262155:Q262155 JL262155:JM262155 TH262155:TI262155 ADD262155:ADE262155 AMZ262155:ANA262155 AWV262155:AWW262155 BGR262155:BGS262155 BQN262155:BQO262155 CAJ262155:CAK262155 CKF262155:CKG262155 CUB262155:CUC262155 DDX262155:DDY262155 DNT262155:DNU262155 DXP262155:DXQ262155 EHL262155:EHM262155 ERH262155:ERI262155 FBD262155:FBE262155 FKZ262155:FLA262155 FUV262155:FUW262155 GER262155:GES262155 GON262155:GOO262155 GYJ262155:GYK262155 HIF262155:HIG262155 HSB262155:HSC262155 IBX262155:IBY262155 ILT262155:ILU262155 IVP262155:IVQ262155 JFL262155:JFM262155 JPH262155:JPI262155 JZD262155:JZE262155 KIZ262155:KJA262155 KSV262155:KSW262155 LCR262155:LCS262155 LMN262155:LMO262155 LWJ262155:LWK262155 MGF262155:MGG262155 MQB262155:MQC262155 MZX262155:MZY262155 NJT262155:NJU262155 NTP262155:NTQ262155 ODL262155:ODM262155 ONH262155:ONI262155 OXD262155:OXE262155 PGZ262155:PHA262155 PQV262155:PQW262155 QAR262155:QAS262155 QKN262155:QKO262155 QUJ262155:QUK262155 REF262155:REG262155 ROB262155:ROC262155 RXX262155:RXY262155 SHT262155:SHU262155 SRP262155:SRQ262155 TBL262155:TBM262155 TLH262155:TLI262155 TVD262155:TVE262155 UEZ262155:UFA262155 UOV262155:UOW262155 UYR262155:UYS262155 VIN262155:VIO262155 VSJ262155:VSK262155 WCF262155:WCG262155 WMB262155:WMC262155 WVX262155:WVY262155 P327691:Q327691 JL327691:JM327691 TH327691:TI327691 ADD327691:ADE327691 AMZ327691:ANA327691 AWV327691:AWW327691 BGR327691:BGS327691 BQN327691:BQO327691 CAJ327691:CAK327691 CKF327691:CKG327691 CUB327691:CUC327691 DDX327691:DDY327691 DNT327691:DNU327691 DXP327691:DXQ327691 EHL327691:EHM327691 ERH327691:ERI327691 FBD327691:FBE327691 FKZ327691:FLA327691 FUV327691:FUW327691 GER327691:GES327691 GON327691:GOO327691 GYJ327691:GYK327691 HIF327691:HIG327691 HSB327691:HSC327691 IBX327691:IBY327691 ILT327691:ILU327691 IVP327691:IVQ327691 JFL327691:JFM327691 JPH327691:JPI327691 JZD327691:JZE327691 KIZ327691:KJA327691 KSV327691:KSW327691 LCR327691:LCS327691 LMN327691:LMO327691 LWJ327691:LWK327691 MGF327691:MGG327691 MQB327691:MQC327691 MZX327691:MZY327691 NJT327691:NJU327691 NTP327691:NTQ327691 ODL327691:ODM327691 ONH327691:ONI327691 OXD327691:OXE327691 PGZ327691:PHA327691 PQV327691:PQW327691 QAR327691:QAS327691 QKN327691:QKO327691 QUJ327691:QUK327691 REF327691:REG327691 ROB327691:ROC327691 RXX327691:RXY327691 SHT327691:SHU327691 SRP327691:SRQ327691 TBL327691:TBM327691 TLH327691:TLI327691 TVD327691:TVE327691 UEZ327691:UFA327691 UOV327691:UOW327691 UYR327691:UYS327691 VIN327691:VIO327691 VSJ327691:VSK327691 WCF327691:WCG327691 WMB327691:WMC327691 WVX327691:WVY327691 P393227:Q393227 JL393227:JM393227 TH393227:TI393227 ADD393227:ADE393227 AMZ393227:ANA393227 AWV393227:AWW393227 BGR393227:BGS393227 BQN393227:BQO393227 CAJ393227:CAK393227 CKF393227:CKG393227 CUB393227:CUC393227 DDX393227:DDY393227 DNT393227:DNU393227 DXP393227:DXQ393227 EHL393227:EHM393227 ERH393227:ERI393227 FBD393227:FBE393227 FKZ393227:FLA393227 FUV393227:FUW393227 GER393227:GES393227 GON393227:GOO393227 GYJ393227:GYK393227 HIF393227:HIG393227 HSB393227:HSC393227 IBX393227:IBY393227 ILT393227:ILU393227 IVP393227:IVQ393227 JFL393227:JFM393227 JPH393227:JPI393227 JZD393227:JZE393227 KIZ393227:KJA393227 KSV393227:KSW393227 LCR393227:LCS393227 LMN393227:LMO393227 LWJ393227:LWK393227 MGF393227:MGG393227 MQB393227:MQC393227 MZX393227:MZY393227 NJT393227:NJU393227 NTP393227:NTQ393227 ODL393227:ODM393227 ONH393227:ONI393227 OXD393227:OXE393227 PGZ393227:PHA393227 PQV393227:PQW393227 QAR393227:QAS393227 QKN393227:QKO393227 QUJ393227:QUK393227 REF393227:REG393227 ROB393227:ROC393227 RXX393227:RXY393227 SHT393227:SHU393227 SRP393227:SRQ393227 TBL393227:TBM393227 TLH393227:TLI393227 TVD393227:TVE393227 UEZ393227:UFA393227 UOV393227:UOW393227 UYR393227:UYS393227 VIN393227:VIO393227 VSJ393227:VSK393227 WCF393227:WCG393227 WMB393227:WMC393227 WVX393227:WVY393227 P458763:Q458763 JL458763:JM458763 TH458763:TI458763 ADD458763:ADE458763 AMZ458763:ANA458763 AWV458763:AWW458763 BGR458763:BGS458763 BQN458763:BQO458763 CAJ458763:CAK458763 CKF458763:CKG458763 CUB458763:CUC458763 DDX458763:DDY458763 DNT458763:DNU458763 DXP458763:DXQ458763 EHL458763:EHM458763 ERH458763:ERI458763 FBD458763:FBE458763 FKZ458763:FLA458763 FUV458763:FUW458763 GER458763:GES458763 GON458763:GOO458763 GYJ458763:GYK458763 HIF458763:HIG458763 HSB458763:HSC458763 IBX458763:IBY458763 ILT458763:ILU458763 IVP458763:IVQ458763 JFL458763:JFM458763 JPH458763:JPI458763 JZD458763:JZE458763 KIZ458763:KJA458763 KSV458763:KSW458763 LCR458763:LCS458763 LMN458763:LMO458763 LWJ458763:LWK458763 MGF458763:MGG458763 MQB458763:MQC458763 MZX458763:MZY458763 NJT458763:NJU458763 NTP458763:NTQ458763 ODL458763:ODM458763 ONH458763:ONI458763 OXD458763:OXE458763 PGZ458763:PHA458763 PQV458763:PQW458763 QAR458763:QAS458763 QKN458763:QKO458763 QUJ458763:QUK458763 REF458763:REG458763 ROB458763:ROC458763 RXX458763:RXY458763 SHT458763:SHU458763 SRP458763:SRQ458763 TBL458763:TBM458763 TLH458763:TLI458763 TVD458763:TVE458763 UEZ458763:UFA458763 UOV458763:UOW458763 UYR458763:UYS458763 VIN458763:VIO458763 VSJ458763:VSK458763 WCF458763:WCG458763 WMB458763:WMC458763 WVX458763:WVY458763 P524299:Q524299 JL524299:JM524299 TH524299:TI524299 ADD524299:ADE524299 AMZ524299:ANA524299 AWV524299:AWW524299 BGR524299:BGS524299 BQN524299:BQO524299 CAJ524299:CAK524299 CKF524299:CKG524299 CUB524299:CUC524299 DDX524299:DDY524299 DNT524299:DNU524299 DXP524299:DXQ524299 EHL524299:EHM524299 ERH524299:ERI524299 FBD524299:FBE524299 FKZ524299:FLA524299 FUV524299:FUW524299 GER524299:GES524299 GON524299:GOO524299 GYJ524299:GYK524299 HIF524299:HIG524299 HSB524299:HSC524299 IBX524299:IBY524299 ILT524299:ILU524299 IVP524299:IVQ524299 JFL524299:JFM524299 JPH524299:JPI524299 JZD524299:JZE524299 KIZ524299:KJA524299 KSV524299:KSW524299 LCR524299:LCS524299 LMN524299:LMO524299 LWJ524299:LWK524299 MGF524299:MGG524299 MQB524299:MQC524299 MZX524299:MZY524299 NJT524299:NJU524299 NTP524299:NTQ524299 ODL524299:ODM524299 ONH524299:ONI524299 OXD524299:OXE524299 PGZ524299:PHA524299 PQV524299:PQW524299 QAR524299:QAS524299 QKN524299:QKO524299 QUJ524299:QUK524299 REF524299:REG524299 ROB524299:ROC524299 RXX524299:RXY524299 SHT524299:SHU524299 SRP524299:SRQ524299 TBL524299:TBM524299 TLH524299:TLI524299 TVD524299:TVE524299 UEZ524299:UFA524299 UOV524299:UOW524299 UYR524299:UYS524299 VIN524299:VIO524299 VSJ524299:VSK524299 WCF524299:WCG524299 WMB524299:WMC524299 WVX524299:WVY524299 P589835:Q589835 JL589835:JM589835 TH589835:TI589835 ADD589835:ADE589835 AMZ589835:ANA589835 AWV589835:AWW589835 BGR589835:BGS589835 BQN589835:BQO589835 CAJ589835:CAK589835 CKF589835:CKG589835 CUB589835:CUC589835 DDX589835:DDY589835 DNT589835:DNU589835 DXP589835:DXQ589835 EHL589835:EHM589835 ERH589835:ERI589835 FBD589835:FBE589835 FKZ589835:FLA589835 FUV589835:FUW589835 GER589835:GES589835 GON589835:GOO589835 GYJ589835:GYK589835 HIF589835:HIG589835 HSB589835:HSC589835 IBX589835:IBY589835 ILT589835:ILU589835 IVP589835:IVQ589835 JFL589835:JFM589835 JPH589835:JPI589835 JZD589835:JZE589835 KIZ589835:KJA589835 KSV589835:KSW589835 LCR589835:LCS589835 LMN589835:LMO589835 LWJ589835:LWK589835 MGF589835:MGG589835 MQB589835:MQC589835 MZX589835:MZY589835 NJT589835:NJU589835 NTP589835:NTQ589835 ODL589835:ODM589835 ONH589835:ONI589835 OXD589835:OXE589835 PGZ589835:PHA589835 PQV589835:PQW589835 QAR589835:QAS589835 QKN589835:QKO589835 QUJ589835:QUK589835 REF589835:REG589835 ROB589835:ROC589835 RXX589835:RXY589835 SHT589835:SHU589835 SRP589835:SRQ589835 TBL589835:TBM589835 TLH589835:TLI589835 TVD589835:TVE589835 UEZ589835:UFA589835 UOV589835:UOW589835 UYR589835:UYS589835 VIN589835:VIO589835 VSJ589835:VSK589835 WCF589835:WCG589835 WMB589835:WMC589835 WVX589835:WVY589835 P655371:Q655371 JL655371:JM655371 TH655371:TI655371 ADD655371:ADE655371 AMZ655371:ANA655371 AWV655371:AWW655371 BGR655371:BGS655371 BQN655371:BQO655371 CAJ655371:CAK655371 CKF655371:CKG655371 CUB655371:CUC655371 DDX655371:DDY655371 DNT655371:DNU655371 DXP655371:DXQ655371 EHL655371:EHM655371 ERH655371:ERI655371 FBD655371:FBE655371 FKZ655371:FLA655371 FUV655371:FUW655371 GER655371:GES655371 GON655371:GOO655371 GYJ655371:GYK655371 HIF655371:HIG655371 HSB655371:HSC655371 IBX655371:IBY655371 ILT655371:ILU655371 IVP655371:IVQ655371 JFL655371:JFM655371 JPH655371:JPI655371 JZD655371:JZE655371 KIZ655371:KJA655371 KSV655371:KSW655371 LCR655371:LCS655371 LMN655371:LMO655371 LWJ655371:LWK655371 MGF655371:MGG655371 MQB655371:MQC655371 MZX655371:MZY655371 NJT655371:NJU655371 NTP655371:NTQ655371 ODL655371:ODM655371 ONH655371:ONI655371 OXD655371:OXE655371 PGZ655371:PHA655371 PQV655371:PQW655371 QAR655371:QAS655371 QKN655371:QKO655371 QUJ655371:QUK655371 REF655371:REG655371 ROB655371:ROC655371 RXX655371:RXY655371 SHT655371:SHU655371 SRP655371:SRQ655371 TBL655371:TBM655371 TLH655371:TLI655371 TVD655371:TVE655371 UEZ655371:UFA655371 UOV655371:UOW655371 UYR655371:UYS655371 VIN655371:VIO655371 VSJ655371:VSK655371 WCF655371:WCG655371 WMB655371:WMC655371 WVX655371:WVY655371 P720907:Q720907 JL720907:JM720907 TH720907:TI720907 ADD720907:ADE720907 AMZ720907:ANA720907 AWV720907:AWW720907 BGR720907:BGS720907 BQN720907:BQO720907 CAJ720907:CAK720907 CKF720907:CKG720907 CUB720907:CUC720907 DDX720907:DDY720907 DNT720907:DNU720907 DXP720907:DXQ720907 EHL720907:EHM720907 ERH720907:ERI720907 FBD720907:FBE720907 FKZ720907:FLA720907 FUV720907:FUW720907 GER720907:GES720907 GON720907:GOO720907 GYJ720907:GYK720907 HIF720907:HIG720907 HSB720907:HSC720907 IBX720907:IBY720907 ILT720907:ILU720907 IVP720907:IVQ720907 JFL720907:JFM720907 JPH720907:JPI720907 JZD720907:JZE720907 KIZ720907:KJA720907 KSV720907:KSW720907 LCR720907:LCS720907 LMN720907:LMO720907 LWJ720907:LWK720907 MGF720907:MGG720907 MQB720907:MQC720907 MZX720907:MZY720907 NJT720907:NJU720907 NTP720907:NTQ720907 ODL720907:ODM720907 ONH720907:ONI720907 OXD720907:OXE720907 PGZ720907:PHA720907 PQV720907:PQW720907 QAR720907:QAS720907 QKN720907:QKO720907 QUJ720907:QUK720907 REF720907:REG720907 ROB720907:ROC720907 RXX720907:RXY720907 SHT720907:SHU720907 SRP720907:SRQ720907 TBL720907:TBM720907 TLH720907:TLI720907 TVD720907:TVE720907 UEZ720907:UFA720907 UOV720907:UOW720907 UYR720907:UYS720907 VIN720907:VIO720907 VSJ720907:VSK720907 WCF720907:WCG720907 WMB720907:WMC720907 WVX720907:WVY720907 P786443:Q786443 JL786443:JM786443 TH786443:TI786443 ADD786443:ADE786443 AMZ786443:ANA786443 AWV786443:AWW786443 BGR786443:BGS786443 BQN786443:BQO786443 CAJ786443:CAK786443 CKF786443:CKG786443 CUB786443:CUC786443 DDX786443:DDY786443 DNT786443:DNU786443 DXP786443:DXQ786443 EHL786443:EHM786443 ERH786443:ERI786443 FBD786443:FBE786443 FKZ786443:FLA786443 FUV786443:FUW786443 GER786443:GES786443 GON786443:GOO786443 GYJ786443:GYK786443 HIF786443:HIG786443 HSB786443:HSC786443 IBX786443:IBY786443 ILT786443:ILU786443 IVP786443:IVQ786443 JFL786443:JFM786443 JPH786443:JPI786443 JZD786443:JZE786443 KIZ786443:KJA786443 KSV786443:KSW786443 LCR786443:LCS786443 LMN786443:LMO786443 LWJ786443:LWK786443 MGF786443:MGG786443 MQB786443:MQC786443 MZX786443:MZY786443 NJT786443:NJU786443 NTP786443:NTQ786443 ODL786443:ODM786443 ONH786443:ONI786443 OXD786443:OXE786443 PGZ786443:PHA786443 PQV786443:PQW786443 QAR786443:QAS786443 QKN786443:QKO786443 QUJ786443:QUK786443 REF786443:REG786443 ROB786443:ROC786443 RXX786443:RXY786443 SHT786443:SHU786443 SRP786443:SRQ786443 TBL786443:TBM786443 TLH786443:TLI786443 TVD786443:TVE786443 UEZ786443:UFA786443 UOV786443:UOW786443 UYR786443:UYS786443 VIN786443:VIO786443 VSJ786443:VSK786443 WCF786443:WCG786443 WMB786443:WMC786443 WVX786443:WVY786443 P851979:Q851979 JL851979:JM851979 TH851979:TI851979 ADD851979:ADE851979 AMZ851979:ANA851979 AWV851979:AWW851979 BGR851979:BGS851979 BQN851979:BQO851979 CAJ851979:CAK851979 CKF851979:CKG851979 CUB851979:CUC851979 DDX851979:DDY851979 DNT851979:DNU851979 DXP851979:DXQ851979 EHL851979:EHM851979 ERH851979:ERI851979 FBD851979:FBE851979 FKZ851979:FLA851979 FUV851979:FUW851979 GER851979:GES851979 GON851979:GOO851979 GYJ851979:GYK851979 HIF851979:HIG851979 HSB851979:HSC851979 IBX851979:IBY851979 ILT851979:ILU851979 IVP851979:IVQ851979 JFL851979:JFM851979 JPH851979:JPI851979 JZD851979:JZE851979 KIZ851979:KJA851979 KSV851979:KSW851979 LCR851979:LCS851979 LMN851979:LMO851979 LWJ851979:LWK851979 MGF851979:MGG851979 MQB851979:MQC851979 MZX851979:MZY851979 NJT851979:NJU851979 NTP851979:NTQ851979 ODL851979:ODM851979 ONH851979:ONI851979 OXD851979:OXE851979 PGZ851979:PHA851979 PQV851979:PQW851979 QAR851979:QAS851979 QKN851979:QKO851979 QUJ851979:QUK851979 REF851979:REG851979 ROB851979:ROC851979 RXX851979:RXY851979 SHT851979:SHU851979 SRP851979:SRQ851979 TBL851979:TBM851979 TLH851979:TLI851979 TVD851979:TVE851979 UEZ851979:UFA851979 UOV851979:UOW851979 UYR851979:UYS851979 VIN851979:VIO851979 VSJ851979:VSK851979 WCF851979:WCG851979 WMB851979:WMC851979 WVX851979:WVY851979 P917515:Q917515 JL917515:JM917515 TH917515:TI917515 ADD917515:ADE917515 AMZ917515:ANA917515 AWV917515:AWW917515 BGR917515:BGS917515 BQN917515:BQO917515 CAJ917515:CAK917515 CKF917515:CKG917515 CUB917515:CUC917515 DDX917515:DDY917515 DNT917515:DNU917515 DXP917515:DXQ917515 EHL917515:EHM917515 ERH917515:ERI917515 FBD917515:FBE917515 FKZ917515:FLA917515 FUV917515:FUW917515 GER917515:GES917515 GON917515:GOO917515 GYJ917515:GYK917515 HIF917515:HIG917515 HSB917515:HSC917515 IBX917515:IBY917515 ILT917515:ILU917515 IVP917515:IVQ917515 JFL917515:JFM917515 JPH917515:JPI917515 JZD917515:JZE917515 KIZ917515:KJA917515 KSV917515:KSW917515 LCR917515:LCS917515 LMN917515:LMO917515 LWJ917515:LWK917515 MGF917515:MGG917515 MQB917515:MQC917515 MZX917515:MZY917515 NJT917515:NJU917515 NTP917515:NTQ917515 ODL917515:ODM917515 ONH917515:ONI917515 OXD917515:OXE917515 PGZ917515:PHA917515 PQV917515:PQW917515 QAR917515:QAS917515 QKN917515:QKO917515 QUJ917515:QUK917515 REF917515:REG917515 ROB917515:ROC917515 RXX917515:RXY917515 SHT917515:SHU917515 SRP917515:SRQ917515 TBL917515:TBM917515 TLH917515:TLI917515 TVD917515:TVE917515 UEZ917515:UFA917515 UOV917515:UOW917515 UYR917515:UYS917515 VIN917515:VIO917515 VSJ917515:VSK917515 WCF917515:WCG917515 WMB917515:WMC917515 WVX917515:WVY917515 P983051:Q983051 JL983051:JM983051 TH983051:TI983051 ADD983051:ADE983051 AMZ983051:ANA983051 AWV983051:AWW983051 BGR983051:BGS983051 BQN983051:BQO983051 CAJ983051:CAK983051 CKF983051:CKG983051 CUB983051:CUC983051 DDX983051:DDY983051 DNT983051:DNU983051 DXP983051:DXQ983051 EHL983051:EHM983051 ERH983051:ERI983051 FBD983051:FBE983051 FKZ983051:FLA983051 FUV983051:FUW983051 GER983051:GES983051 GON983051:GOO983051 GYJ983051:GYK983051 HIF983051:HIG983051 HSB983051:HSC983051 IBX983051:IBY983051 ILT983051:ILU983051 IVP983051:IVQ983051 JFL983051:JFM983051 JPH983051:JPI983051 JZD983051:JZE983051 KIZ983051:KJA983051 KSV983051:KSW983051 LCR983051:LCS983051 LMN983051:LMO983051 LWJ983051:LWK983051 MGF983051:MGG983051 MQB983051:MQC983051 MZX983051:MZY983051 NJT983051:NJU983051 NTP983051:NTQ983051 ODL983051:ODM983051 ONH983051:ONI983051 OXD983051:OXE983051 PGZ983051:PHA983051 PQV983051:PQW983051 QAR983051:QAS983051 QKN983051:QKO983051 QUJ983051:QUK983051 REF983051:REG983051 ROB983051:ROC983051 RXX983051:RXY983051 SHT983051:SHU983051 SRP983051:SRQ983051 TBL983051:TBM983051 TLH983051:TLI983051 TVD983051:TVE983051 UEZ983051:UFA983051 UOV983051:UOW983051 UYR983051:UYS983051 VIN983051:VIO983051 VSJ983051:VSK983051 WCF983051:WCG983051 WMB983051:WMC983051 WVX983051:WVY983051">
      <formula1>"Sim,Não"</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P14:Q14 JL14:JM14 TH14:TI14 ADD14:ADE14 AMZ14:ANA14 AWV14:AWW14 BGR14:BGS14 BQN14:BQO14 CAJ14:CAK14 CKF14:CKG14 CUB14:CUC14 DDX14:DDY14 DNT14:DNU14 DXP14:DXQ14 EHL14:EHM14 ERH14:ERI14 FBD14:FBE14 FKZ14:FLA14 FUV14:FUW14 GER14:GES14 GON14:GOO14 GYJ14:GYK14 HIF14:HIG14 HSB14:HSC14 IBX14:IBY14 ILT14:ILU14 IVP14:IVQ14 JFL14:JFM14 JPH14:JPI14 JZD14:JZE14 KIZ14:KJA14 KSV14:KSW14 LCR14:LCS14 LMN14:LMO14 LWJ14:LWK14 MGF14:MGG14 MQB14:MQC14 MZX14:MZY14 NJT14:NJU14 NTP14:NTQ14 ODL14:ODM14 ONH14:ONI14 OXD14:OXE14 PGZ14:PHA14 PQV14:PQW14 QAR14:QAS14 QKN14:QKO14 QUJ14:QUK14 REF14:REG14 ROB14:ROC14 RXX14:RXY14 SHT14:SHU14 SRP14:SRQ14 TBL14:TBM14 TLH14:TLI14 TVD14:TVE14 UEZ14:UFA14 UOV14:UOW14 UYR14:UYS14 VIN14:VIO14 VSJ14:VSK14 WCF14:WCG14 WMB14:WMC14 WVX14:WVY14 P65550:Q65550 JL65550:JM65550 TH65550:TI65550 ADD65550:ADE65550 AMZ65550:ANA65550 AWV65550:AWW65550 BGR65550:BGS65550 BQN65550:BQO65550 CAJ65550:CAK65550 CKF65550:CKG65550 CUB65550:CUC65550 DDX65550:DDY65550 DNT65550:DNU65550 DXP65550:DXQ65550 EHL65550:EHM65550 ERH65550:ERI65550 FBD65550:FBE65550 FKZ65550:FLA65550 FUV65550:FUW65550 GER65550:GES65550 GON65550:GOO65550 GYJ65550:GYK65550 HIF65550:HIG65550 HSB65550:HSC65550 IBX65550:IBY65550 ILT65550:ILU65550 IVP65550:IVQ65550 JFL65550:JFM65550 JPH65550:JPI65550 JZD65550:JZE65550 KIZ65550:KJA65550 KSV65550:KSW65550 LCR65550:LCS65550 LMN65550:LMO65550 LWJ65550:LWK65550 MGF65550:MGG65550 MQB65550:MQC65550 MZX65550:MZY65550 NJT65550:NJU65550 NTP65550:NTQ65550 ODL65550:ODM65550 ONH65550:ONI65550 OXD65550:OXE65550 PGZ65550:PHA65550 PQV65550:PQW65550 QAR65550:QAS65550 QKN65550:QKO65550 QUJ65550:QUK65550 REF65550:REG65550 ROB65550:ROC65550 RXX65550:RXY65550 SHT65550:SHU65550 SRP65550:SRQ65550 TBL65550:TBM65550 TLH65550:TLI65550 TVD65550:TVE65550 UEZ65550:UFA65550 UOV65550:UOW65550 UYR65550:UYS65550 VIN65550:VIO65550 VSJ65550:VSK65550 WCF65550:WCG65550 WMB65550:WMC65550 WVX65550:WVY65550 P131086:Q131086 JL131086:JM131086 TH131086:TI131086 ADD131086:ADE131086 AMZ131086:ANA131086 AWV131086:AWW131086 BGR131086:BGS131086 BQN131086:BQO131086 CAJ131086:CAK131086 CKF131086:CKG131086 CUB131086:CUC131086 DDX131086:DDY131086 DNT131086:DNU131086 DXP131086:DXQ131086 EHL131086:EHM131086 ERH131086:ERI131086 FBD131086:FBE131086 FKZ131086:FLA131086 FUV131086:FUW131086 GER131086:GES131086 GON131086:GOO131086 GYJ131086:GYK131086 HIF131086:HIG131086 HSB131086:HSC131086 IBX131086:IBY131086 ILT131086:ILU131086 IVP131086:IVQ131086 JFL131086:JFM131086 JPH131086:JPI131086 JZD131086:JZE131086 KIZ131086:KJA131086 KSV131086:KSW131086 LCR131086:LCS131086 LMN131086:LMO131086 LWJ131086:LWK131086 MGF131086:MGG131086 MQB131086:MQC131086 MZX131086:MZY131086 NJT131086:NJU131086 NTP131086:NTQ131086 ODL131086:ODM131086 ONH131086:ONI131086 OXD131086:OXE131086 PGZ131086:PHA131086 PQV131086:PQW131086 QAR131086:QAS131086 QKN131086:QKO131086 QUJ131086:QUK131086 REF131086:REG131086 ROB131086:ROC131086 RXX131086:RXY131086 SHT131086:SHU131086 SRP131086:SRQ131086 TBL131086:TBM131086 TLH131086:TLI131086 TVD131086:TVE131086 UEZ131086:UFA131086 UOV131086:UOW131086 UYR131086:UYS131086 VIN131086:VIO131086 VSJ131086:VSK131086 WCF131086:WCG131086 WMB131086:WMC131086 WVX131086:WVY131086 P196622:Q196622 JL196622:JM196622 TH196622:TI196622 ADD196622:ADE196622 AMZ196622:ANA196622 AWV196622:AWW196622 BGR196622:BGS196622 BQN196622:BQO196622 CAJ196622:CAK196622 CKF196622:CKG196622 CUB196622:CUC196622 DDX196622:DDY196622 DNT196622:DNU196622 DXP196622:DXQ196622 EHL196622:EHM196622 ERH196622:ERI196622 FBD196622:FBE196622 FKZ196622:FLA196622 FUV196622:FUW196622 GER196622:GES196622 GON196622:GOO196622 GYJ196622:GYK196622 HIF196622:HIG196622 HSB196622:HSC196622 IBX196622:IBY196622 ILT196622:ILU196622 IVP196622:IVQ196622 JFL196622:JFM196622 JPH196622:JPI196622 JZD196622:JZE196622 KIZ196622:KJA196622 KSV196622:KSW196622 LCR196622:LCS196622 LMN196622:LMO196622 LWJ196622:LWK196622 MGF196622:MGG196622 MQB196622:MQC196622 MZX196622:MZY196622 NJT196622:NJU196622 NTP196622:NTQ196622 ODL196622:ODM196622 ONH196622:ONI196622 OXD196622:OXE196622 PGZ196622:PHA196622 PQV196622:PQW196622 QAR196622:QAS196622 QKN196622:QKO196622 QUJ196622:QUK196622 REF196622:REG196622 ROB196622:ROC196622 RXX196622:RXY196622 SHT196622:SHU196622 SRP196622:SRQ196622 TBL196622:TBM196622 TLH196622:TLI196622 TVD196622:TVE196622 UEZ196622:UFA196622 UOV196622:UOW196622 UYR196622:UYS196622 VIN196622:VIO196622 VSJ196622:VSK196622 WCF196622:WCG196622 WMB196622:WMC196622 WVX196622:WVY196622 P262158:Q262158 JL262158:JM262158 TH262158:TI262158 ADD262158:ADE262158 AMZ262158:ANA262158 AWV262158:AWW262158 BGR262158:BGS262158 BQN262158:BQO262158 CAJ262158:CAK262158 CKF262158:CKG262158 CUB262158:CUC262158 DDX262158:DDY262158 DNT262158:DNU262158 DXP262158:DXQ262158 EHL262158:EHM262158 ERH262158:ERI262158 FBD262158:FBE262158 FKZ262158:FLA262158 FUV262158:FUW262158 GER262158:GES262158 GON262158:GOO262158 GYJ262158:GYK262158 HIF262158:HIG262158 HSB262158:HSC262158 IBX262158:IBY262158 ILT262158:ILU262158 IVP262158:IVQ262158 JFL262158:JFM262158 JPH262158:JPI262158 JZD262158:JZE262158 KIZ262158:KJA262158 KSV262158:KSW262158 LCR262158:LCS262158 LMN262158:LMO262158 LWJ262158:LWK262158 MGF262158:MGG262158 MQB262158:MQC262158 MZX262158:MZY262158 NJT262158:NJU262158 NTP262158:NTQ262158 ODL262158:ODM262158 ONH262158:ONI262158 OXD262158:OXE262158 PGZ262158:PHA262158 PQV262158:PQW262158 QAR262158:QAS262158 QKN262158:QKO262158 QUJ262158:QUK262158 REF262158:REG262158 ROB262158:ROC262158 RXX262158:RXY262158 SHT262158:SHU262158 SRP262158:SRQ262158 TBL262158:TBM262158 TLH262158:TLI262158 TVD262158:TVE262158 UEZ262158:UFA262158 UOV262158:UOW262158 UYR262158:UYS262158 VIN262158:VIO262158 VSJ262158:VSK262158 WCF262158:WCG262158 WMB262158:WMC262158 WVX262158:WVY262158 P327694:Q327694 JL327694:JM327694 TH327694:TI327694 ADD327694:ADE327694 AMZ327694:ANA327694 AWV327694:AWW327694 BGR327694:BGS327694 BQN327694:BQO327694 CAJ327694:CAK327694 CKF327694:CKG327694 CUB327694:CUC327694 DDX327694:DDY327694 DNT327694:DNU327694 DXP327694:DXQ327694 EHL327694:EHM327694 ERH327694:ERI327694 FBD327694:FBE327694 FKZ327694:FLA327694 FUV327694:FUW327694 GER327694:GES327694 GON327694:GOO327694 GYJ327694:GYK327694 HIF327694:HIG327694 HSB327694:HSC327694 IBX327694:IBY327694 ILT327694:ILU327694 IVP327694:IVQ327694 JFL327694:JFM327694 JPH327694:JPI327694 JZD327694:JZE327694 KIZ327694:KJA327694 KSV327694:KSW327694 LCR327694:LCS327694 LMN327694:LMO327694 LWJ327694:LWK327694 MGF327694:MGG327694 MQB327694:MQC327694 MZX327694:MZY327694 NJT327694:NJU327694 NTP327694:NTQ327694 ODL327694:ODM327694 ONH327694:ONI327694 OXD327694:OXE327694 PGZ327694:PHA327694 PQV327694:PQW327694 QAR327694:QAS327694 QKN327694:QKO327694 QUJ327694:QUK327694 REF327694:REG327694 ROB327694:ROC327694 RXX327694:RXY327694 SHT327694:SHU327694 SRP327694:SRQ327694 TBL327694:TBM327694 TLH327694:TLI327694 TVD327694:TVE327694 UEZ327694:UFA327694 UOV327694:UOW327694 UYR327694:UYS327694 VIN327694:VIO327694 VSJ327694:VSK327694 WCF327694:WCG327694 WMB327694:WMC327694 WVX327694:WVY327694 P393230:Q393230 JL393230:JM393230 TH393230:TI393230 ADD393230:ADE393230 AMZ393230:ANA393230 AWV393230:AWW393230 BGR393230:BGS393230 BQN393230:BQO393230 CAJ393230:CAK393230 CKF393230:CKG393230 CUB393230:CUC393230 DDX393230:DDY393230 DNT393230:DNU393230 DXP393230:DXQ393230 EHL393230:EHM393230 ERH393230:ERI393230 FBD393230:FBE393230 FKZ393230:FLA393230 FUV393230:FUW393230 GER393230:GES393230 GON393230:GOO393230 GYJ393230:GYK393230 HIF393230:HIG393230 HSB393230:HSC393230 IBX393230:IBY393230 ILT393230:ILU393230 IVP393230:IVQ393230 JFL393230:JFM393230 JPH393230:JPI393230 JZD393230:JZE393230 KIZ393230:KJA393230 KSV393230:KSW393230 LCR393230:LCS393230 LMN393230:LMO393230 LWJ393230:LWK393230 MGF393230:MGG393230 MQB393230:MQC393230 MZX393230:MZY393230 NJT393230:NJU393230 NTP393230:NTQ393230 ODL393230:ODM393230 ONH393230:ONI393230 OXD393230:OXE393230 PGZ393230:PHA393230 PQV393230:PQW393230 QAR393230:QAS393230 QKN393230:QKO393230 QUJ393230:QUK393230 REF393230:REG393230 ROB393230:ROC393230 RXX393230:RXY393230 SHT393230:SHU393230 SRP393230:SRQ393230 TBL393230:TBM393230 TLH393230:TLI393230 TVD393230:TVE393230 UEZ393230:UFA393230 UOV393230:UOW393230 UYR393230:UYS393230 VIN393230:VIO393230 VSJ393230:VSK393230 WCF393230:WCG393230 WMB393230:WMC393230 WVX393230:WVY393230 P458766:Q458766 JL458766:JM458766 TH458766:TI458766 ADD458766:ADE458766 AMZ458766:ANA458766 AWV458766:AWW458766 BGR458766:BGS458766 BQN458766:BQO458766 CAJ458766:CAK458766 CKF458766:CKG458766 CUB458766:CUC458766 DDX458766:DDY458766 DNT458766:DNU458766 DXP458766:DXQ458766 EHL458766:EHM458766 ERH458766:ERI458766 FBD458766:FBE458766 FKZ458766:FLA458766 FUV458766:FUW458766 GER458766:GES458766 GON458766:GOO458766 GYJ458766:GYK458766 HIF458766:HIG458766 HSB458766:HSC458766 IBX458766:IBY458766 ILT458766:ILU458766 IVP458766:IVQ458766 JFL458766:JFM458766 JPH458766:JPI458766 JZD458766:JZE458766 KIZ458766:KJA458766 KSV458766:KSW458766 LCR458766:LCS458766 LMN458766:LMO458766 LWJ458766:LWK458766 MGF458766:MGG458766 MQB458766:MQC458766 MZX458766:MZY458766 NJT458766:NJU458766 NTP458766:NTQ458766 ODL458766:ODM458766 ONH458766:ONI458766 OXD458766:OXE458766 PGZ458766:PHA458766 PQV458766:PQW458766 QAR458766:QAS458766 QKN458766:QKO458766 QUJ458766:QUK458766 REF458766:REG458766 ROB458766:ROC458766 RXX458766:RXY458766 SHT458766:SHU458766 SRP458766:SRQ458766 TBL458766:TBM458766 TLH458766:TLI458766 TVD458766:TVE458766 UEZ458766:UFA458766 UOV458766:UOW458766 UYR458766:UYS458766 VIN458766:VIO458766 VSJ458766:VSK458766 WCF458766:WCG458766 WMB458766:WMC458766 WVX458766:WVY458766 P524302:Q524302 JL524302:JM524302 TH524302:TI524302 ADD524302:ADE524302 AMZ524302:ANA524302 AWV524302:AWW524302 BGR524302:BGS524302 BQN524302:BQO524302 CAJ524302:CAK524302 CKF524302:CKG524302 CUB524302:CUC524302 DDX524302:DDY524302 DNT524302:DNU524302 DXP524302:DXQ524302 EHL524302:EHM524302 ERH524302:ERI524302 FBD524302:FBE524302 FKZ524302:FLA524302 FUV524302:FUW524302 GER524302:GES524302 GON524302:GOO524302 GYJ524302:GYK524302 HIF524302:HIG524302 HSB524302:HSC524302 IBX524302:IBY524302 ILT524302:ILU524302 IVP524302:IVQ524302 JFL524302:JFM524302 JPH524302:JPI524302 JZD524302:JZE524302 KIZ524302:KJA524302 KSV524302:KSW524302 LCR524302:LCS524302 LMN524302:LMO524302 LWJ524302:LWK524302 MGF524302:MGG524302 MQB524302:MQC524302 MZX524302:MZY524302 NJT524302:NJU524302 NTP524302:NTQ524302 ODL524302:ODM524302 ONH524302:ONI524302 OXD524302:OXE524302 PGZ524302:PHA524302 PQV524302:PQW524302 QAR524302:QAS524302 QKN524302:QKO524302 QUJ524302:QUK524302 REF524302:REG524302 ROB524302:ROC524302 RXX524302:RXY524302 SHT524302:SHU524302 SRP524302:SRQ524302 TBL524302:TBM524302 TLH524302:TLI524302 TVD524302:TVE524302 UEZ524302:UFA524302 UOV524302:UOW524302 UYR524302:UYS524302 VIN524302:VIO524302 VSJ524302:VSK524302 WCF524302:WCG524302 WMB524302:WMC524302 WVX524302:WVY524302 P589838:Q589838 JL589838:JM589838 TH589838:TI589838 ADD589838:ADE589838 AMZ589838:ANA589838 AWV589838:AWW589838 BGR589838:BGS589838 BQN589838:BQO589838 CAJ589838:CAK589838 CKF589838:CKG589838 CUB589838:CUC589838 DDX589838:DDY589838 DNT589838:DNU589838 DXP589838:DXQ589838 EHL589838:EHM589838 ERH589838:ERI589838 FBD589838:FBE589838 FKZ589838:FLA589838 FUV589838:FUW589838 GER589838:GES589838 GON589838:GOO589838 GYJ589838:GYK589838 HIF589838:HIG589838 HSB589838:HSC589838 IBX589838:IBY589838 ILT589838:ILU589838 IVP589838:IVQ589838 JFL589838:JFM589838 JPH589838:JPI589838 JZD589838:JZE589838 KIZ589838:KJA589838 KSV589838:KSW589838 LCR589838:LCS589838 LMN589838:LMO589838 LWJ589838:LWK589838 MGF589838:MGG589838 MQB589838:MQC589838 MZX589838:MZY589838 NJT589838:NJU589838 NTP589838:NTQ589838 ODL589838:ODM589838 ONH589838:ONI589838 OXD589838:OXE589838 PGZ589838:PHA589838 PQV589838:PQW589838 QAR589838:QAS589838 QKN589838:QKO589838 QUJ589838:QUK589838 REF589838:REG589838 ROB589838:ROC589838 RXX589838:RXY589838 SHT589838:SHU589838 SRP589838:SRQ589838 TBL589838:TBM589838 TLH589838:TLI589838 TVD589838:TVE589838 UEZ589838:UFA589838 UOV589838:UOW589838 UYR589838:UYS589838 VIN589838:VIO589838 VSJ589838:VSK589838 WCF589838:WCG589838 WMB589838:WMC589838 WVX589838:WVY589838 P655374:Q655374 JL655374:JM655374 TH655374:TI655374 ADD655374:ADE655374 AMZ655374:ANA655374 AWV655374:AWW655374 BGR655374:BGS655374 BQN655374:BQO655374 CAJ655374:CAK655374 CKF655374:CKG655374 CUB655374:CUC655374 DDX655374:DDY655374 DNT655374:DNU655374 DXP655374:DXQ655374 EHL655374:EHM655374 ERH655374:ERI655374 FBD655374:FBE655374 FKZ655374:FLA655374 FUV655374:FUW655374 GER655374:GES655374 GON655374:GOO655374 GYJ655374:GYK655374 HIF655374:HIG655374 HSB655374:HSC655374 IBX655374:IBY655374 ILT655374:ILU655374 IVP655374:IVQ655374 JFL655374:JFM655374 JPH655374:JPI655374 JZD655374:JZE655374 KIZ655374:KJA655374 KSV655374:KSW655374 LCR655374:LCS655374 LMN655374:LMO655374 LWJ655374:LWK655374 MGF655374:MGG655374 MQB655374:MQC655374 MZX655374:MZY655374 NJT655374:NJU655374 NTP655374:NTQ655374 ODL655374:ODM655374 ONH655374:ONI655374 OXD655374:OXE655374 PGZ655374:PHA655374 PQV655374:PQW655374 QAR655374:QAS655374 QKN655374:QKO655374 QUJ655374:QUK655374 REF655374:REG655374 ROB655374:ROC655374 RXX655374:RXY655374 SHT655374:SHU655374 SRP655374:SRQ655374 TBL655374:TBM655374 TLH655374:TLI655374 TVD655374:TVE655374 UEZ655374:UFA655374 UOV655374:UOW655374 UYR655374:UYS655374 VIN655374:VIO655374 VSJ655374:VSK655374 WCF655374:WCG655374 WMB655374:WMC655374 WVX655374:WVY655374 P720910:Q720910 JL720910:JM720910 TH720910:TI720910 ADD720910:ADE720910 AMZ720910:ANA720910 AWV720910:AWW720910 BGR720910:BGS720910 BQN720910:BQO720910 CAJ720910:CAK720910 CKF720910:CKG720910 CUB720910:CUC720910 DDX720910:DDY720910 DNT720910:DNU720910 DXP720910:DXQ720910 EHL720910:EHM720910 ERH720910:ERI720910 FBD720910:FBE720910 FKZ720910:FLA720910 FUV720910:FUW720910 GER720910:GES720910 GON720910:GOO720910 GYJ720910:GYK720910 HIF720910:HIG720910 HSB720910:HSC720910 IBX720910:IBY720910 ILT720910:ILU720910 IVP720910:IVQ720910 JFL720910:JFM720910 JPH720910:JPI720910 JZD720910:JZE720910 KIZ720910:KJA720910 KSV720910:KSW720910 LCR720910:LCS720910 LMN720910:LMO720910 LWJ720910:LWK720910 MGF720910:MGG720910 MQB720910:MQC720910 MZX720910:MZY720910 NJT720910:NJU720910 NTP720910:NTQ720910 ODL720910:ODM720910 ONH720910:ONI720910 OXD720910:OXE720910 PGZ720910:PHA720910 PQV720910:PQW720910 QAR720910:QAS720910 QKN720910:QKO720910 QUJ720910:QUK720910 REF720910:REG720910 ROB720910:ROC720910 RXX720910:RXY720910 SHT720910:SHU720910 SRP720910:SRQ720910 TBL720910:TBM720910 TLH720910:TLI720910 TVD720910:TVE720910 UEZ720910:UFA720910 UOV720910:UOW720910 UYR720910:UYS720910 VIN720910:VIO720910 VSJ720910:VSK720910 WCF720910:WCG720910 WMB720910:WMC720910 WVX720910:WVY720910 P786446:Q786446 JL786446:JM786446 TH786446:TI786446 ADD786446:ADE786446 AMZ786446:ANA786446 AWV786446:AWW786446 BGR786446:BGS786446 BQN786446:BQO786446 CAJ786446:CAK786446 CKF786446:CKG786446 CUB786446:CUC786446 DDX786446:DDY786446 DNT786446:DNU786446 DXP786446:DXQ786446 EHL786446:EHM786446 ERH786446:ERI786446 FBD786446:FBE786446 FKZ786446:FLA786446 FUV786446:FUW786446 GER786446:GES786446 GON786446:GOO786446 GYJ786446:GYK786446 HIF786446:HIG786446 HSB786446:HSC786446 IBX786446:IBY786446 ILT786446:ILU786446 IVP786446:IVQ786446 JFL786446:JFM786446 JPH786446:JPI786446 JZD786446:JZE786446 KIZ786446:KJA786446 KSV786446:KSW786446 LCR786446:LCS786446 LMN786446:LMO786446 LWJ786446:LWK786446 MGF786446:MGG786446 MQB786446:MQC786446 MZX786446:MZY786446 NJT786446:NJU786446 NTP786446:NTQ786446 ODL786446:ODM786446 ONH786446:ONI786446 OXD786446:OXE786446 PGZ786446:PHA786446 PQV786446:PQW786446 QAR786446:QAS786446 QKN786446:QKO786446 QUJ786446:QUK786446 REF786446:REG786446 ROB786446:ROC786446 RXX786446:RXY786446 SHT786446:SHU786446 SRP786446:SRQ786446 TBL786446:TBM786446 TLH786446:TLI786446 TVD786446:TVE786446 UEZ786446:UFA786446 UOV786446:UOW786446 UYR786446:UYS786446 VIN786446:VIO786446 VSJ786446:VSK786446 WCF786446:WCG786446 WMB786446:WMC786446 WVX786446:WVY786446 P851982:Q851982 JL851982:JM851982 TH851982:TI851982 ADD851982:ADE851982 AMZ851982:ANA851982 AWV851982:AWW851982 BGR851982:BGS851982 BQN851982:BQO851982 CAJ851982:CAK851982 CKF851982:CKG851982 CUB851982:CUC851982 DDX851982:DDY851982 DNT851982:DNU851982 DXP851982:DXQ851982 EHL851982:EHM851982 ERH851982:ERI851982 FBD851982:FBE851982 FKZ851982:FLA851982 FUV851982:FUW851982 GER851982:GES851982 GON851982:GOO851982 GYJ851982:GYK851982 HIF851982:HIG851982 HSB851982:HSC851982 IBX851982:IBY851982 ILT851982:ILU851982 IVP851982:IVQ851982 JFL851982:JFM851982 JPH851982:JPI851982 JZD851982:JZE851982 KIZ851982:KJA851982 KSV851982:KSW851982 LCR851982:LCS851982 LMN851982:LMO851982 LWJ851982:LWK851982 MGF851982:MGG851982 MQB851982:MQC851982 MZX851982:MZY851982 NJT851982:NJU851982 NTP851982:NTQ851982 ODL851982:ODM851982 ONH851982:ONI851982 OXD851982:OXE851982 PGZ851982:PHA851982 PQV851982:PQW851982 QAR851982:QAS851982 QKN851982:QKO851982 QUJ851982:QUK851982 REF851982:REG851982 ROB851982:ROC851982 RXX851982:RXY851982 SHT851982:SHU851982 SRP851982:SRQ851982 TBL851982:TBM851982 TLH851982:TLI851982 TVD851982:TVE851982 UEZ851982:UFA851982 UOV851982:UOW851982 UYR851982:UYS851982 VIN851982:VIO851982 VSJ851982:VSK851982 WCF851982:WCG851982 WMB851982:WMC851982 WVX851982:WVY851982 P917518:Q917518 JL917518:JM917518 TH917518:TI917518 ADD917518:ADE917518 AMZ917518:ANA917518 AWV917518:AWW917518 BGR917518:BGS917518 BQN917518:BQO917518 CAJ917518:CAK917518 CKF917518:CKG917518 CUB917518:CUC917518 DDX917518:DDY917518 DNT917518:DNU917518 DXP917518:DXQ917518 EHL917518:EHM917518 ERH917518:ERI917518 FBD917518:FBE917518 FKZ917518:FLA917518 FUV917518:FUW917518 GER917518:GES917518 GON917518:GOO917518 GYJ917518:GYK917518 HIF917518:HIG917518 HSB917518:HSC917518 IBX917518:IBY917518 ILT917518:ILU917518 IVP917518:IVQ917518 JFL917518:JFM917518 JPH917518:JPI917518 JZD917518:JZE917518 KIZ917518:KJA917518 KSV917518:KSW917518 LCR917518:LCS917518 LMN917518:LMO917518 LWJ917518:LWK917518 MGF917518:MGG917518 MQB917518:MQC917518 MZX917518:MZY917518 NJT917518:NJU917518 NTP917518:NTQ917518 ODL917518:ODM917518 ONH917518:ONI917518 OXD917518:OXE917518 PGZ917518:PHA917518 PQV917518:PQW917518 QAR917518:QAS917518 QKN917518:QKO917518 QUJ917518:QUK917518 REF917518:REG917518 ROB917518:ROC917518 RXX917518:RXY917518 SHT917518:SHU917518 SRP917518:SRQ917518 TBL917518:TBM917518 TLH917518:TLI917518 TVD917518:TVE917518 UEZ917518:UFA917518 UOV917518:UOW917518 UYR917518:UYS917518 VIN917518:VIO917518 VSJ917518:VSK917518 WCF917518:WCG917518 WMB917518:WMC917518 WVX917518:WVY917518 P983054:Q983054 JL983054:JM983054 TH983054:TI983054 ADD983054:ADE983054 AMZ983054:ANA983054 AWV983054:AWW983054 BGR983054:BGS983054 BQN983054:BQO983054 CAJ983054:CAK983054 CKF983054:CKG983054 CUB983054:CUC983054 DDX983054:DDY983054 DNT983054:DNU983054 DXP983054:DXQ983054 EHL983054:EHM983054 ERH983054:ERI983054 FBD983054:FBE983054 FKZ983054:FLA983054 FUV983054:FUW983054 GER983054:GES983054 GON983054:GOO983054 GYJ983054:GYK983054 HIF983054:HIG983054 HSB983054:HSC983054 IBX983054:IBY983054 ILT983054:ILU983054 IVP983054:IVQ983054 JFL983054:JFM983054 JPH983054:JPI983054 JZD983054:JZE983054 KIZ983054:KJA983054 KSV983054:KSW983054 LCR983054:LCS983054 LMN983054:LMO983054 LWJ983054:LWK983054 MGF983054:MGG983054 MQB983054:MQC983054 MZX983054:MZY983054 NJT983054:NJU983054 NTP983054:NTQ983054 ODL983054:ODM983054 ONH983054:ONI983054 OXD983054:OXE983054 PGZ983054:PHA983054 PQV983054:PQW983054 QAR983054:QAS983054 QKN983054:QKO983054 QUJ983054:QUK983054 REF983054:REG983054 ROB983054:ROC983054 RXX983054:RXY983054 SHT983054:SHU983054 SRP983054:SRQ983054 TBL983054:TBM983054 TLH983054:TLI983054 TVD983054:TVE983054 UEZ983054:UFA983054 UOV983054:UOW983054 UYR983054:UYS983054 VIN983054:VIO983054 VSJ983054:VSK983054 WCF983054:WCG983054 WMB983054:WMC983054 WVX983054:WVY983054">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decimal" allowBlank="1" showInputMessage="1" showErrorMessage="1" errorTitle="Valor não permitido" error="Digite um percentual entre 0% e 100%." promptTitle="Valores admissíveis:" prompt="Insira valores entre 0 e 100%." sqref="P13:Q13 JL13:JM13 TH13:TI13 ADD13:ADE13 AMZ13:ANA13 AWV13:AWW13 BGR13:BGS13 BQN13:BQO13 CAJ13:CAK13 CKF13:CKG13 CUB13:CUC13 DDX13:DDY13 DNT13:DNU13 DXP13:DXQ13 EHL13:EHM13 ERH13:ERI13 FBD13:FBE13 FKZ13:FLA13 FUV13:FUW13 GER13:GES13 GON13:GOO13 GYJ13:GYK13 HIF13:HIG13 HSB13:HSC13 IBX13:IBY13 ILT13:ILU13 IVP13:IVQ13 JFL13:JFM13 JPH13:JPI13 JZD13:JZE13 KIZ13:KJA13 KSV13:KSW13 LCR13:LCS13 LMN13:LMO13 LWJ13:LWK13 MGF13:MGG13 MQB13:MQC13 MZX13:MZY13 NJT13:NJU13 NTP13:NTQ13 ODL13:ODM13 ONH13:ONI13 OXD13:OXE13 PGZ13:PHA13 PQV13:PQW13 QAR13:QAS13 QKN13:QKO13 QUJ13:QUK13 REF13:REG13 ROB13:ROC13 RXX13:RXY13 SHT13:SHU13 SRP13:SRQ13 TBL13:TBM13 TLH13:TLI13 TVD13:TVE13 UEZ13:UFA13 UOV13:UOW13 UYR13:UYS13 VIN13:VIO13 VSJ13:VSK13 WCF13:WCG13 WMB13:WMC13 WVX13:WVY13 P65549:Q65549 JL65549:JM65549 TH65549:TI65549 ADD65549:ADE65549 AMZ65549:ANA65549 AWV65549:AWW65549 BGR65549:BGS65549 BQN65549:BQO65549 CAJ65549:CAK65549 CKF65549:CKG65549 CUB65549:CUC65549 DDX65549:DDY65549 DNT65549:DNU65549 DXP65549:DXQ65549 EHL65549:EHM65549 ERH65549:ERI65549 FBD65549:FBE65549 FKZ65549:FLA65549 FUV65549:FUW65549 GER65549:GES65549 GON65549:GOO65549 GYJ65549:GYK65549 HIF65549:HIG65549 HSB65549:HSC65549 IBX65549:IBY65549 ILT65549:ILU65549 IVP65549:IVQ65549 JFL65549:JFM65549 JPH65549:JPI65549 JZD65549:JZE65549 KIZ65549:KJA65549 KSV65549:KSW65549 LCR65549:LCS65549 LMN65549:LMO65549 LWJ65549:LWK65549 MGF65549:MGG65549 MQB65549:MQC65549 MZX65549:MZY65549 NJT65549:NJU65549 NTP65549:NTQ65549 ODL65549:ODM65549 ONH65549:ONI65549 OXD65549:OXE65549 PGZ65549:PHA65549 PQV65549:PQW65549 QAR65549:QAS65549 QKN65549:QKO65549 QUJ65549:QUK65549 REF65549:REG65549 ROB65549:ROC65549 RXX65549:RXY65549 SHT65549:SHU65549 SRP65549:SRQ65549 TBL65549:TBM65549 TLH65549:TLI65549 TVD65549:TVE65549 UEZ65549:UFA65549 UOV65549:UOW65549 UYR65549:UYS65549 VIN65549:VIO65549 VSJ65549:VSK65549 WCF65549:WCG65549 WMB65549:WMC65549 WVX65549:WVY65549 P131085:Q131085 JL131085:JM131085 TH131085:TI131085 ADD131085:ADE131085 AMZ131085:ANA131085 AWV131085:AWW131085 BGR131085:BGS131085 BQN131085:BQO131085 CAJ131085:CAK131085 CKF131085:CKG131085 CUB131085:CUC131085 DDX131085:DDY131085 DNT131085:DNU131085 DXP131085:DXQ131085 EHL131085:EHM131085 ERH131085:ERI131085 FBD131085:FBE131085 FKZ131085:FLA131085 FUV131085:FUW131085 GER131085:GES131085 GON131085:GOO131085 GYJ131085:GYK131085 HIF131085:HIG131085 HSB131085:HSC131085 IBX131085:IBY131085 ILT131085:ILU131085 IVP131085:IVQ131085 JFL131085:JFM131085 JPH131085:JPI131085 JZD131085:JZE131085 KIZ131085:KJA131085 KSV131085:KSW131085 LCR131085:LCS131085 LMN131085:LMO131085 LWJ131085:LWK131085 MGF131085:MGG131085 MQB131085:MQC131085 MZX131085:MZY131085 NJT131085:NJU131085 NTP131085:NTQ131085 ODL131085:ODM131085 ONH131085:ONI131085 OXD131085:OXE131085 PGZ131085:PHA131085 PQV131085:PQW131085 QAR131085:QAS131085 QKN131085:QKO131085 QUJ131085:QUK131085 REF131085:REG131085 ROB131085:ROC131085 RXX131085:RXY131085 SHT131085:SHU131085 SRP131085:SRQ131085 TBL131085:TBM131085 TLH131085:TLI131085 TVD131085:TVE131085 UEZ131085:UFA131085 UOV131085:UOW131085 UYR131085:UYS131085 VIN131085:VIO131085 VSJ131085:VSK131085 WCF131085:WCG131085 WMB131085:WMC131085 WVX131085:WVY131085 P196621:Q196621 JL196621:JM196621 TH196621:TI196621 ADD196621:ADE196621 AMZ196621:ANA196621 AWV196621:AWW196621 BGR196621:BGS196621 BQN196621:BQO196621 CAJ196621:CAK196621 CKF196621:CKG196621 CUB196621:CUC196621 DDX196621:DDY196621 DNT196621:DNU196621 DXP196621:DXQ196621 EHL196621:EHM196621 ERH196621:ERI196621 FBD196621:FBE196621 FKZ196621:FLA196621 FUV196621:FUW196621 GER196621:GES196621 GON196621:GOO196621 GYJ196621:GYK196621 HIF196621:HIG196621 HSB196621:HSC196621 IBX196621:IBY196621 ILT196621:ILU196621 IVP196621:IVQ196621 JFL196621:JFM196621 JPH196621:JPI196621 JZD196621:JZE196621 KIZ196621:KJA196621 KSV196621:KSW196621 LCR196621:LCS196621 LMN196621:LMO196621 LWJ196621:LWK196621 MGF196621:MGG196621 MQB196621:MQC196621 MZX196621:MZY196621 NJT196621:NJU196621 NTP196621:NTQ196621 ODL196621:ODM196621 ONH196621:ONI196621 OXD196621:OXE196621 PGZ196621:PHA196621 PQV196621:PQW196621 QAR196621:QAS196621 QKN196621:QKO196621 QUJ196621:QUK196621 REF196621:REG196621 ROB196621:ROC196621 RXX196621:RXY196621 SHT196621:SHU196621 SRP196621:SRQ196621 TBL196621:TBM196621 TLH196621:TLI196621 TVD196621:TVE196621 UEZ196621:UFA196621 UOV196621:UOW196621 UYR196621:UYS196621 VIN196621:VIO196621 VSJ196621:VSK196621 WCF196621:WCG196621 WMB196621:WMC196621 WVX196621:WVY196621 P262157:Q262157 JL262157:JM262157 TH262157:TI262157 ADD262157:ADE262157 AMZ262157:ANA262157 AWV262157:AWW262157 BGR262157:BGS262157 BQN262157:BQO262157 CAJ262157:CAK262157 CKF262157:CKG262157 CUB262157:CUC262157 DDX262157:DDY262157 DNT262157:DNU262157 DXP262157:DXQ262157 EHL262157:EHM262157 ERH262157:ERI262157 FBD262157:FBE262157 FKZ262157:FLA262157 FUV262157:FUW262157 GER262157:GES262157 GON262157:GOO262157 GYJ262157:GYK262157 HIF262157:HIG262157 HSB262157:HSC262157 IBX262157:IBY262157 ILT262157:ILU262157 IVP262157:IVQ262157 JFL262157:JFM262157 JPH262157:JPI262157 JZD262157:JZE262157 KIZ262157:KJA262157 KSV262157:KSW262157 LCR262157:LCS262157 LMN262157:LMO262157 LWJ262157:LWK262157 MGF262157:MGG262157 MQB262157:MQC262157 MZX262157:MZY262157 NJT262157:NJU262157 NTP262157:NTQ262157 ODL262157:ODM262157 ONH262157:ONI262157 OXD262157:OXE262157 PGZ262157:PHA262157 PQV262157:PQW262157 QAR262157:QAS262157 QKN262157:QKO262157 QUJ262157:QUK262157 REF262157:REG262157 ROB262157:ROC262157 RXX262157:RXY262157 SHT262157:SHU262157 SRP262157:SRQ262157 TBL262157:TBM262157 TLH262157:TLI262157 TVD262157:TVE262157 UEZ262157:UFA262157 UOV262157:UOW262157 UYR262157:UYS262157 VIN262157:VIO262157 VSJ262157:VSK262157 WCF262157:WCG262157 WMB262157:WMC262157 WVX262157:WVY262157 P327693:Q327693 JL327693:JM327693 TH327693:TI327693 ADD327693:ADE327693 AMZ327693:ANA327693 AWV327693:AWW327693 BGR327693:BGS327693 BQN327693:BQO327693 CAJ327693:CAK327693 CKF327693:CKG327693 CUB327693:CUC327693 DDX327693:DDY327693 DNT327693:DNU327693 DXP327693:DXQ327693 EHL327693:EHM327693 ERH327693:ERI327693 FBD327693:FBE327693 FKZ327693:FLA327693 FUV327693:FUW327693 GER327693:GES327693 GON327693:GOO327693 GYJ327693:GYK327693 HIF327693:HIG327693 HSB327693:HSC327693 IBX327693:IBY327693 ILT327693:ILU327693 IVP327693:IVQ327693 JFL327693:JFM327693 JPH327693:JPI327693 JZD327693:JZE327693 KIZ327693:KJA327693 KSV327693:KSW327693 LCR327693:LCS327693 LMN327693:LMO327693 LWJ327693:LWK327693 MGF327693:MGG327693 MQB327693:MQC327693 MZX327693:MZY327693 NJT327693:NJU327693 NTP327693:NTQ327693 ODL327693:ODM327693 ONH327693:ONI327693 OXD327693:OXE327693 PGZ327693:PHA327693 PQV327693:PQW327693 QAR327693:QAS327693 QKN327693:QKO327693 QUJ327693:QUK327693 REF327693:REG327693 ROB327693:ROC327693 RXX327693:RXY327693 SHT327693:SHU327693 SRP327693:SRQ327693 TBL327693:TBM327693 TLH327693:TLI327693 TVD327693:TVE327693 UEZ327693:UFA327693 UOV327693:UOW327693 UYR327693:UYS327693 VIN327693:VIO327693 VSJ327693:VSK327693 WCF327693:WCG327693 WMB327693:WMC327693 WVX327693:WVY327693 P393229:Q393229 JL393229:JM393229 TH393229:TI393229 ADD393229:ADE393229 AMZ393229:ANA393229 AWV393229:AWW393229 BGR393229:BGS393229 BQN393229:BQO393229 CAJ393229:CAK393229 CKF393229:CKG393229 CUB393229:CUC393229 DDX393229:DDY393229 DNT393229:DNU393229 DXP393229:DXQ393229 EHL393229:EHM393229 ERH393229:ERI393229 FBD393229:FBE393229 FKZ393229:FLA393229 FUV393229:FUW393229 GER393229:GES393229 GON393229:GOO393229 GYJ393229:GYK393229 HIF393229:HIG393229 HSB393229:HSC393229 IBX393229:IBY393229 ILT393229:ILU393229 IVP393229:IVQ393229 JFL393229:JFM393229 JPH393229:JPI393229 JZD393229:JZE393229 KIZ393229:KJA393229 KSV393229:KSW393229 LCR393229:LCS393229 LMN393229:LMO393229 LWJ393229:LWK393229 MGF393229:MGG393229 MQB393229:MQC393229 MZX393229:MZY393229 NJT393229:NJU393229 NTP393229:NTQ393229 ODL393229:ODM393229 ONH393229:ONI393229 OXD393229:OXE393229 PGZ393229:PHA393229 PQV393229:PQW393229 QAR393229:QAS393229 QKN393229:QKO393229 QUJ393229:QUK393229 REF393229:REG393229 ROB393229:ROC393229 RXX393229:RXY393229 SHT393229:SHU393229 SRP393229:SRQ393229 TBL393229:TBM393229 TLH393229:TLI393229 TVD393229:TVE393229 UEZ393229:UFA393229 UOV393229:UOW393229 UYR393229:UYS393229 VIN393229:VIO393229 VSJ393229:VSK393229 WCF393229:WCG393229 WMB393229:WMC393229 WVX393229:WVY393229 P458765:Q458765 JL458765:JM458765 TH458765:TI458765 ADD458765:ADE458765 AMZ458765:ANA458765 AWV458765:AWW458765 BGR458765:BGS458765 BQN458765:BQO458765 CAJ458765:CAK458765 CKF458765:CKG458765 CUB458765:CUC458765 DDX458765:DDY458765 DNT458765:DNU458765 DXP458765:DXQ458765 EHL458765:EHM458765 ERH458765:ERI458765 FBD458765:FBE458765 FKZ458765:FLA458765 FUV458765:FUW458765 GER458765:GES458765 GON458765:GOO458765 GYJ458765:GYK458765 HIF458765:HIG458765 HSB458765:HSC458765 IBX458765:IBY458765 ILT458765:ILU458765 IVP458765:IVQ458765 JFL458765:JFM458765 JPH458765:JPI458765 JZD458765:JZE458765 KIZ458765:KJA458765 KSV458765:KSW458765 LCR458765:LCS458765 LMN458765:LMO458765 LWJ458765:LWK458765 MGF458765:MGG458765 MQB458765:MQC458765 MZX458765:MZY458765 NJT458765:NJU458765 NTP458765:NTQ458765 ODL458765:ODM458765 ONH458765:ONI458765 OXD458765:OXE458765 PGZ458765:PHA458765 PQV458765:PQW458765 QAR458765:QAS458765 QKN458765:QKO458765 QUJ458765:QUK458765 REF458765:REG458765 ROB458765:ROC458765 RXX458765:RXY458765 SHT458765:SHU458765 SRP458765:SRQ458765 TBL458765:TBM458765 TLH458765:TLI458765 TVD458765:TVE458765 UEZ458765:UFA458765 UOV458765:UOW458765 UYR458765:UYS458765 VIN458765:VIO458765 VSJ458765:VSK458765 WCF458765:WCG458765 WMB458765:WMC458765 WVX458765:WVY458765 P524301:Q524301 JL524301:JM524301 TH524301:TI524301 ADD524301:ADE524301 AMZ524301:ANA524301 AWV524301:AWW524301 BGR524301:BGS524301 BQN524301:BQO524301 CAJ524301:CAK524301 CKF524301:CKG524301 CUB524301:CUC524301 DDX524301:DDY524301 DNT524301:DNU524301 DXP524301:DXQ524301 EHL524301:EHM524301 ERH524301:ERI524301 FBD524301:FBE524301 FKZ524301:FLA524301 FUV524301:FUW524301 GER524301:GES524301 GON524301:GOO524301 GYJ524301:GYK524301 HIF524301:HIG524301 HSB524301:HSC524301 IBX524301:IBY524301 ILT524301:ILU524301 IVP524301:IVQ524301 JFL524301:JFM524301 JPH524301:JPI524301 JZD524301:JZE524301 KIZ524301:KJA524301 KSV524301:KSW524301 LCR524301:LCS524301 LMN524301:LMO524301 LWJ524301:LWK524301 MGF524301:MGG524301 MQB524301:MQC524301 MZX524301:MZY524301 NJT524301:NJU524301 NTP524301:NTQ524301 ODL524301:ODM524301 ONH524301:ONI524301 OXD524301:OXE524301 PGZ524301:PHA524301 PQV524301:PQW524301 QAR524301:QAS524301 QKN524301:QKO524301 QUJ524301:QUK524301 REF524301:REG524301 ROB524301:ROC524301 RXX524301:RXY524301 SHT524301:SHU524301 SRP524301:SRQ524301 TBL524301:TBM524301 TLH524301:TLI524301 TVD524301:TVE524301 UEZ524301:UFA524301 UOV524301:UOW524301 UYR524301:UYS524301 VIN524301:VIO524301 VSJ524301:VSK524301 WCF524301:WCG524301 WMB524301:WMC524301 WVX524301:WVY524301 P589837:Q589837 JL589837:JM589837 TH589837:TI589837 ADD589837:ADE589837 AMZ589837:ANA589837 AWV589837:AWW589837 BGR589837:BGS589837 BQN589837:BQO589837 CAJ589837:CAK589837 CKF589837:CKG589837 CUB589837:CUC589837 DDX589837:DDY589837 DNT589837:DNU589837 DXP589837:DXQ589837 EHL589837:EHM589837 ERH589837:ERI589837 FBD589837:FBE589837 FKZ589837:FLA589837 FUV589837:FUW589837 GER589837:GES589837 GON589837:GOO589837 GYJ589837:GYK589837 HIF589837:HIG589837 HSB589837:HSC589837 IBX589837:IBY589837 ILT589837:ILU589837 IVP589837:IVQ589837 JFL589837:JFM589837 JPH589837:JPI589837 JZD589837:JZE589837 KIZ589837:KJA589837 KSV589837:KSW589837 LCR589837:LCS589837 LMN589837:LMO589837 LWJ589837:LWK589837 MGF589837:MGG589837 MQB589837:MQC589837 MZX589837:MZY589837 NJT589837:NJU589837 NTP589837:NTQ589837 ODL589837:ODM589837 ONH589837:ONI589837 OXD589837:OXE589837 PGZ589837:PHA589837 PQV589837:PQW589837 QAR589837:QAS589837 QKN589837:QKO589837 QUJ589837:QUK589837 REF589837:REG589837 ROB589837:ROC589837 RXX589837:RXY589837 SHT589837:SHU589837 SRP589837:SRQ589837 TBL589837:TBM589837 TLH589837:TLI589837 TVD589837:TVE589837 UEZ589837:UFA589837 UOV589837:UOW589837 UYR589837:UYS589837 VIN589837:VIO589837 VSJ589837:VSK589837 WCF589837:WCG589837 WMB589837:WMC589837 WVX589837:WVY589837 P655373:Q655373 JL655373:JM655373 TH655373:TI655373 ADD655373:ADE655373 AMZ655373:ANA655373 AWV655373:AWW655373 BGR655373:BGS655373 BQN655373:BQO655373 CAJ655373:CAK655373 CKF655373:CKG655373 CUB655373:CUC655373 DDX655373:DDY655373 DNT655373:DNU655373 DXP655373:DXQ655373 EHL655373:EHM655373 ERH655373:ERI655373 FBD655373:FBE655373 FKZ655373:FLA655373 FUV655373:FUW655373 GER655373:GES655373 GON655373:GOO655373 GYJ655373:GYK655373 HIF655373:HIG655373 HSB655373:HSC655373 IBX655373:IBY655373 ILT655373:ILU655373 IVP655373:IVQ655373 JFL655373:JFM655373 JPH655373:JPI655373 JZD655373:JZE655373 KIZ655373:KJA655373 KSV655373:KSW655373 LCR655373:LCS655373 LMN655373:LMO655373 LWJ655373:LWK655373 MGF655373:MGG655373 MQB655373:MQC655373 MZX655373:MZY655373 NJT655373:NJU655373 NTP655373:NTQ655373 ODL655373:ODM655373 ONH655373:ONI655373 OXD655373:OXE655373 PGZ655373:PHA655373 PQV655373:PQW655373 QAR655373:QAS655373 QKN655373:QKO655373 QUJ655373:QUK655373 REF655373:REG655373 ROB655373:ROC655373 RXX655373:RXY655373 SHT655373:SHU655373 SRP655373:SRQ655373 TBL655373:TBM655373 TLH655373:TLI655373 TVD655373:TVE655373 UEZ655373:UFA655373 UOV655373:UOW655373 UYR655373:UYS655373 VIN655373:VIO655373 VSJ655373:VSK655373 WCF655373:WCG655373 WMB655373:WMC655373 WVX655373:WVY655373 P720909:Q720909 JL720909:JM720909 TH720909:TI720909 ADD720909:ADE720909 AMZ720909:ANA720909 AWV720909:AWW720909 BGR720909:BGS720909 BQN720909:BQO720909 CAJ720909:CAK720909 CKF720909:CKG720909 CUB720909:CUC720909 DDX720909:DDY720909 DNT720909:DNU720909 DXP720909:DXQ720909 EHL720909:EHM720909 ERH720909:ERI720909 FBD720909:FBE720909 FKZ720909:FLA720909 FUV720909:FUW720909 GER720909:GES720909 GON720909:GOO720909 GYJ720909:GYK720909 HIF720909:HIG720909 HSB720909:HSC720909 IBX720909:IBY720909 ILT720909:ILU720909 IVP720909:IVQ720909 JFL720909:JFM720909 JPH720909:JPI720909 JZD720909:JZE720909 KIZ720909:KJA720909 KSV720909:KSW720909 LCR720909:LCS720909 LMN720909:LMO720909 LWJ720909:LWK720909 MGF720909:MGG720909 MQB720909:MQC720909 MZX720909:MZY720909 NJT720909:NJU720909 NTP720909:NTQ720909 ODL720909:ODM720909 ONH720909:ONI720909 OXD720909:OXE720909 PGZ720909:PHA720909 PQV720909:PQW720909 QAR720909:QAS720909 QKN720909:QKO720909 QUJ720909:QUK720909 REF720909:REG720909 ROB720909:ROC720909 RXX720909:RXY720909 SHT720909:SHU720909 SRP720909:SRQ720909 TBL720909:TBM720909 TLH720909:TLI720909 TVD720909:TVE720909 UEZ720909:UFA720909 UOV720909:UOW720909 UYR720909:UYS720909 VIN720909:VIO720909 VSJ720909:VSK720909 WCF720909:WCG720909 WMB720909:WMC720909 WVX720909:WVY720909 P786445:Q786445 JL786445:JM786445 TH786445:TI786445 ADD786445:ADE786445 AMZ786445:ANA786445 AWV786445:AWW786445 BGR786445:BGS786445 BQN786445:BQO786445 CAJ786445:CAK786445 CKF786445:CKG786445 CUB786445:CUC786445 DDX786445:DDY786445 DNT786445:DNU786445 DXP786445:DXQ786445 EHL786445:EHM786445 ERH786445:ERI786445 FBD786445:FBE786445 FKZ786445:FLA786445 FUV786445:FUW786445 GER786445:GES786445 GON786445:GOO786445 GYJ786445:GYK786445 HIF786445:HIG786445 HSB786445:HSC786445 IBX786445:IBY786445 ILT786445:ILU786445 IVP786445:IVQ786445 JFL786445:JFM786445 JPH786445:JPI786445 JZD786445:JZE786445 KIZ786445:KJA786445 KSV786445:KSW786445 LCR786445:LCS786445 LMN786445:LMO786445 LWJ786445:LWK786445 MGF786445:MGG786445 MQB786445:MQC786445 MZX786445:MZY786445 NJT786445:NJU786445 NTP786445:NTQ786445 ODL786445:ODM786445 ONH786445:ONI786445 OXD786445:OXE786445 PGZ786445:PHA786445 PQV786445:PQW786445 QAR786445:QAS786445 QKN786445:QKO786445 QUJ786445:QUK786445 REF786445:REG786445 ROB786445:ROC786445 RXX786445:RXY786445 SHT786445:SHU786445 SRP786445:SRQ786445 TBL786445:TBM786445 TLH786445:TLI786445 TVD786445:TVE786445 UEZ786445:UFA786445 UOV786445:UOW786445 UYR786445:UYS786445 VIN786445:VIO786445 VSJ786445:VSK786445 WCF786445:WCG786445 WMB786445:WMC786445 WVX786445:WVY786445 P851981:Q851981 JL851981:JM851981 TH851981:TI851981 ADD851981:ADE851981 AMZ851981:ANA851981 AWV851981:AWW851981 BGR851981:BGS851981 BQN851981:BQO851981 CAJ851981:CAK851981 CKF851981:CKG851981 CUB851981:CUC851981 DDX851981:DDY851981 DNT851981:DNU851981 DXP851981:DXQ851981 EHL851981:EHM851981 ERH851981:ERI851981 FBD851981:FBE851981 FKZ851981:FLA851981 FUV851981:FUW851981 GER851981:GES851981 GON851981:GOO851981 GYJ851981:GYK851981 HIF851981:HIG851981 HSB851981:HSC851981 IBX851981:IBY851981 ILT851981:ILU851981 IVP851981:IVQ851981 JFL851981:JFM851981 JPH851981:JPI851981 JZD851981:JZE851981 KIZ851981:KJA851981 KSV851981:KSW851981 LCR851981:LCS851981 LMN851981:LMO851981 LWJ851981:LWK851981 MGF851981:MGG851981 MQB851981:MQC851981 MZX851981:MZY851981 NJT851981:NJU851981 NTP851981:NTQ851981 ODL851981:ODM851981 ONH851981:ONI851981 OXD851981:OXE851981 PGZ851981:PHA851981 PQV851981:PQW851981 QAR851981:QAS851981 QKN851981:QKO851981 QUJ851981:QUK851981 REF851981:REG851981 ROB851981:ROC851981 RXX851981:RXY851981 SHT851981:SHU851981 SRP851981:SRQ851981 TBL851981:TBM851981 TLH851981:TLI851981 TVD851981:TVE851981 UEZ851981:UFA851981 UOV851981:UOW851981 UYR851981:UYS851981 VIN851981:VIO851981 VSJ851981:VSK851981 WCF851981:WCG851981 WMB851981:WMC851981 WVX851981:WVY851981 P917517:Q917517 JL917517:JM917517 TH917517:TI917517 ADD917517:ADE917517 AMZ917517:ANA917517 AWV917517:AWW917517 BGR917517:BGS917517 BQN917517:BQO917517 CAJ917517:CAK917517 CKF917517:CKG917517 CUB917517:CUC917517 DDX917517:DDY917517 DNT917517:DNU917517 DXP917517:DXQ917517 EHL917517:EHM917517 ERH917517:ERI917517 FBD917517:FBE917517 FKZ917517:FLA917517 FUV917517:FUW917517 GER917517:GES917517 GON917517:GOO917517 GYJ917517:GYK917517 HIF917517:HIG917517 HSB917517:HSC917517 IBX917517:IBY917517 ILT917517:ILU917517 IVP917517:IVQ917517 JFL917517:JFM917517 JPH917517:JPI917517 JZD917517:JZE917517 KIZ917517:KJA917517 KSV917517:KSW917517 LCR917517:LCS917517 LMN917517:LMO917517 LWJ917517:LWK917517 MGF917517:MGG917517 MQB917517:MQC917517 MZX917517:MZY917517 NJT917517:NJU917517 NTP917517:NTQ917517 ODL917517:ODM917517 ONH917517:ONI917517 OXD917517:OXE917517 PGZ917517:PHA917517 PQV917517:PQW917517 QAR917517:QAS917517 QKN917517:QKO917517 QUJ917517:QUK917517 REF917517:REG917517 ROB917517:ROC917517 RXX917517:RXY917517 SHT917517:SHU917517 SRP917517:SRQ917517 TBL917517:TBM917517 TLH917517:TLI917517 TVD917517:TVE917517 UEZ917517:UFA917517 UOV917517:UOW917517 UYR917517:UYS917517 VIN917517:VIO917517 VSJ917517:VSK917517 WCF917517:WCG917517 WMB917517:WMC917517 WVX917517:WVY917517 P983053:Q983053 JL983053:JM983053 TH983053:TI983053 ADD983053:ADE983053 AMZ983053:ANA983053 AWV983053:AWW983053 BGR983053:BGS983053 BQN983053:BQO983053 CAJ983053:CAK983053 CKF983053:CKG983053 CUB983053:CUC983053 DDX983053:DDY983053 DNT983053:DNU983053 DXP983053:DXQ983053 EHL983053:EHM983053 ERH983053:ERI983053 FBD983053:FBE983053 FKZ983053:FLA983053 FUV983053:FUW983053 GER983053:GES983053 GON983053:GOO983053 GYJ983053:GYK983053 HIF983053:HIG983053 HSB983053:HSC983053 IBX983053:IBY983053 ILT983053:ILU983053 IVP983053:IVQ983053 JFL983053:JFM983053 JPH983053:JPI983053 JZD983053:JZE983053 KIZ983053:KJA983053 KSV983053:KSW983053 LCR983053:LCS983053 LMN983053:LMO983053 LWJ983053:LWK983053 MGF983053:MGG983053 MQB983053:MQC983053 MZX983053:MZY983053 NJT983053:NJU983053 NTP983053:NTQ983053 ODL983053:ODM983053 ONH983053:ONI983053 OXD983053:OXE983053 PGZ983053:PHA983053 PQV983053:PQW983053 QAR983053:QAS983053 QKN983053:QKO983053 QUJ983053:QUK983053 REF983053:REG983053 ROB983053:ROC983053 RXX983053:RXY983053 SHT983053:SHU983053 SRP983053:SRQ983053 TBL983053:TBM983053 TLH983053:TLI983053 TVD983053:TVE983053 UEZ983053:UFA983053 UOV983053:UOW983053 UYR983053:UYS983053 VIN983053:VIO983053 VSJ983053:VSK983053 WCF983053:WCG983053 WMB983053:WMC983053 WVX983053:WVY983053">
      <formula1>0</formula1>
      <formula2>1</formula2>
    </dataValidation>
  </dataValidations>
  <pageMargins left="0.511811024" right="0.511811024" top="0.78740157499999996" bottom="0.78740157499999996" header="0.31496062000000002" footer="0.31496062000000002"/>
  <pageSetup paperSize="9"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ORCAMENTO GABIAO</vt:lpstr>
      <vt:lpstr>cronograma ff</vt:lpstr>
      <vt:lpstr>base </vt:lpstr>
      <vt:lpstr>BDI</vt:lpstr>
      <vt:lpstr>'cronograma ff'!Area_de_impressao</vt:lpstr>
      <vt:lpstr>'ORCAMENTO GABIAO'!Titulos_de_impressao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Licitacao</cp:lastModifiedBy>
  <cp:lastPrinted>2021-10-06T12:59:04Z</cp:lastPrinted>
  <dcterms:created xsi:type="dcterms:W3CDTF">2021-08-30T14:30:44Z</dcterms:created>
  <dcterms:modified xsi:type="dcterms:W3CDTF">2021-10-06T12:59:49Z</dcterms:modified>
</cp:coreProperties>
</file>